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innlandet.sharepoint.com/sites/T-Anskaffelser/Delte dokumenter/General/Konkurranser/2026/Tannhelse/Protetikk/04 Konkurransegrunnlag/Konkurransegrunnlag - utkast/"/>
    </mc:Choice>
  </mc:AlternateContent>
  <xr:revisionPtr revIDLastSave="114" documentId="8_{43210F32-2DA0-4BB2-B01F-25E884147F6E}" xr6:coauthVersionLast="47" xr6:coauthVersionMax="47" xr10:uidLastSave="{8D1942D7-74EF-4D45-9F88-667F9740DB14}"/>
  <bookViews>
    <workbookView xWindow="-110" yWindow="-110" windowWidth="25820" windowHeight="13900" tabRatio="500" xr2:uid="{00000000-000D-0000-FFFF-FFFF00000000}"/>
  </bookViews>
  <sheets>
    <sheet name="Prisskjema 2026" sheetId="1" r:id="rId1"/>
    <sheet name="_endringer" sheetId="2" state="hidden" r:id="rId2"/>
  </sheets>
  <definedNames>
    <definedName name="_xlnm._FilterDatabase" localSheetId="0" hidden="1">'Prisskjema 2026'!$A$5:$R$50</definedName>
  </definedName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9" i="1" l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0" i="1"/>
  <c r="F36" i="1"/>
  <c r="L36" i="1"/>
  <c r="F19" i="1"/>
  <c r="L19" i="1"/>
  <c r="J51" i="1"/>
  <c r="L46" i="1"/>
  <c r="F46" i="1"/>
  <c r="L45" i="1"/>
  <c r="F45" i="1"/>
  <c r="L28" i="1"/>
  <c r="F28" i="1"/>
  <c r="L27" i="1"/>
  <c r="F27" i="1"/>
  <c r="L26" i="1"/>
  <c r="F26" i="1"/>
  <c r="L44" i="1"/>
  <c r="F44" i="1"/>
  <c r="L43" i="1"/>
  <c r="F43" i="1"/>
  <c r="L25" i="1"/>
  <c r="F25" i="1"/>
  <c r="L24" i="1"/>
  <c r="F24" i="1"/>
  <c r="L6" i="1"/>
  <c r="F6" i="1"/>
  <c r="L23" i="1"/>
  <c r="F23" i="1"/>
  <c r="L49" i="1"/>
  <c r="F49" i="1"/>
  <c r="L22" i="1"/>
  <c r="F22" i="1"/>
  <c r="L42" i="1"/>
  <c r="F42" i="1"/>
  <c r="L48" i="1"/>
  <c r="F48" i="1"/>
  <c r="L21" i="1"/>
  <c r="F21" i="1"/>
  <c r="L41" i="1"/>
  <c r="F41" i="1"/>
  <c r="L50" i="1"/>
  <c r="F50" i="1"/>
  <c r="L40" i="1"/>
  <c r="F40" i="1"/>
  <c r="L39" i="1"/>
  <c r="F39" i="1"/>
  <c r="L20" i="1"/>
  <c r="F20" i="1"/>
  <c r="L13" i="1"/>
  <c r="O13" i="1" s="1"/>
  <c r="L47" i="1"/>
  <c r="F47" i="1"/>
  <c r="L38" i="1"/>
  <c r="F38" i="1"/>
  <c r="L37" i="1"/>
  <c r="F37" i="1"/>
  <c r="L35" i="1"/>
  <c r="F35" i="1"/>
  <c r="L34" i="1"/>
  <c r="F34" i="1"/>
  <c r="L33" i="1"/>
  <c r="F33" i="1"/>
  <c r="L12" i="1"/>
  <c r="O12" i="1" s="1"/>
  <c r="L18" i="1"/>
  <c r="F18" i="1"/>
  <c r="L32" i="1"/>
  <c r="F32" i="1"/>
  <c r="L17" i="1"/>
  <c r="F17" i="1"/>
  <c r="L31" i="1"/>
  <c r="F31" i="1"/>
  <c r="L15" i="1"/>
  <c r="F15" i="1"/>
  <c r="L14" i="1"/>
  <c r="F14" i="1"/>
  <c r="L11" i="1"/>
  <c r="O11" i="1" s="1"/>
  <c r="L30" i="1"/>
  <c r="F30" i="1"/>
  <c r="L16" i="1"/>
  <c r="F16" i="1"/>
  <c r="L10" i="1"/>
  <c r="F10" i="1"/>
  <c r="L9" i="1"/>
  <c r="F9" i="1"/>
  <c r="L8" i="1"/>
  <c r="F8" i="1"/>
  <c r="L7" i="1"/>
  <c r="F7" i="1"/>
  <c r="L29" i="1"/>
  <c r="F29" i="1"/>
  <c r="O32" i="1" l="1"/>
  <c r="O50" i="1"/>
  <c r="O49" i="1"/>
  <c r="O44" i="1"/>
  <c r="O15" i="1"/>
  <c r="O20" i="1"/>
  <c r="O48" i="1"/>
  <c r="O28" i="1"/>
  <c r="O40" i="1"/>
  <c r="O24" i="1"/>
  <c r="O29" i="1"/>
  <c r="O18" i="1"/>
  <c r="O41" i="1"/>
  <c r="O23" i="1"/>
  <c r="O26" i="1"/>
  <c r="O19" i="1"/>
  <c r="O8" i="1"/>
  <c r="O31" i="1"/>
  <c r="O39" i="1"/>
  <c r="O42" i="1"/>
  <c r="O25" i="1"/>
  <c r="O45" i="1"/>
  <c r="O9" i="1"/>
  <c r="O34" i="1"/>
  <c r="O17" i="1"/>
  <c r="O16" i="1"/>
  <c r="O37" i="1"/>
  <c r="O10" i="1"/>
  <c r="O35" i="1"/>
  <c r="O14" i="1"/>
  <c r="O21" i="1"/>
  <c r="O6" i="1"/>
  <c r="O27" i="1"/>
  <c r="O7" i="1"/>
  <c r="O47" i="1"/>
  <c r="O22" i="1"/>
  <c r="O43" i="1"/>
  <c r="O46" i="1"/>
  <c r="O36" i="1"/>
  <c r="O33" i="1"/>
  <c r="O30" i="1"/>
  <c r="O38" i="1"/>
  <c r="F51" i="1"/>
  <c r="R51" i="1"/>
  <c r="L51" i="1"/>
  <c r="O51" i="1" l="1"/>
</calcChain>
</file>

<file path=xl/sharedStrings.xml><?xml version="1.0" encoding="utf-8"?>
<sst xmlns="http://schemas.openxmlformats.org/spreadsheetml/2006/main" count="221" uniqueCount="114">
  <si>
    <t>Vedlegg - Prisskjema tanntekniske varer og tjenester 2026</t>
  </si>
  <si>
    <t>Merk I: Pris oppgis eks. mva, men inkl alle andre kostnader (gebyrer, opplæring, godtgjørelser med mer)</t>
  </si>
  <si>
    <t>Tilbudt garanti (år) - maks 6 år fast protekk, 4 år avtakbar protetikk</t>
  </si>
  <si>
    <t xml:space="preserve">Merk II: Fyll kun ut gule felt - ikke rør grå felt.  </t>
  </si>
  <si>
    <t>UTENLANDSK PRODUKSJON</t>
  </si>
  <si>
    <t>NORSK PRODUKSJON</t>
  </si>
  <si>
    <t>Produkt</t>
  </si>
  <si>
    <t>Kategori</t>
  </si>
  <si>
    <t>Forventet antall pr år</t>
  </si>
  <si>
    <t>Veiledende pris eks mva utenlandsk produksjon</t>
  </si>
  <si>
    <t>Tilbudt rabatt i % - lik for alle produkter</t>
  </si>
  <si>
    <t>Nettopris eks. mva</t>
  </si>
  <si>
    <t>Tilbudt fabrikat (hvis relevant)</t>
  </si>
  <si>
    <t>Ev. kommentar: Legering, akryl, porselentenner mv</t>
  </si>
  <si>
    <t>Veiledende pris eks mva - norsk produksjon</t>
  </si>
  <si>
    <t xml:space="preserve"> </t>
  </si>
  <si>
    <t>Tilbudt garanti (år)</t>
  </si>
  <si>
    <t>Evaluering garanti</t>
  </si>
  <si>
    <t>Studiemodell (steingips)</t>
  </si>
  <si>
    <t>Annet</t>
  </si>
  <si>
    <t>Individuell avtrykkskje</t>
  </si>
  <si>
    <t>Avtakbar protetikk</t>
  </si>
  <si>
    <t>Bittblokk</t>
  </si>
  <si>
    <t>Helprotese i akryl inkl. justert tannoppstilling</t>
  </si>
  <si>
    <t>Delprotese i akryl (trådklammerprotese)</t>
  </si>
  <si>
    <t>Reparasjon/utvidelse av protese</t>
  </si>
  <si>
    <t>Kun norsk produksjon</t>
  </si>
  <si>
    <t>Rebasering</t>
  </si>
  <si>
    <t>Rebasering og utbedring</t>
  </si>
  <si>
    <t>Termoplastisk delprotese (fleksibel)</t>
  </si>
  <si>
    <t>Partiell Co/Cr protese (med bittblokk)</t>
  </si>
  <si>
    <t>Partiell Co/Cr protese inkl. tilpasning (uten bittblokk)</t>
  </si>
  <si>
    <t>Bittskinne hard/hard</t>
  </si>
  <si>
    <t>Bittskinne myk/hard</t>
  </si>
  <si>
    <t>Hard/myk bittskinne (presset)</t>
  </si>
  <si>
    <t>Bittskinne myk</t>
  </si>
  <si>
    <t>Blekeskinne</t>
  </si>
  <si>
    <t>Attachment/feste</t>
  </si>
  <si>
    <t>Sportsskinne (laminert type)</t>
  </si>
  <si>
    <t>Snorkeskinne/søvnapnéskinne</t>
  </si>
  <si>
    <t>Kopiprotese i akryl</t>
  </si>
  <si>
    <t>Co/Cr-skjelett (uten tenner)</t>
  </si>
  <si>
    <t>Konuskrone/sekundær (teleskoperende)</t>
  </si>
  <si>
    <t>Retainer-skinne</t>
  </si>
  <si>
    <t>Metallkeramisk krone/broledd Co/Cr-legering (CAD/CAM, intraoralt skann)</t>
  </si>
  <si>
    <t>Fast protetikk</t>
  </si>
  <si>
    <t>MK Co/Cr krone/bro</t>
  </si>
  <si>
    <t>Zirkoniumdioksid</t>
  </si>
  <si>
    <t>Multilaget zirkoniumdioksid, krone eller broledd, fullkontur</t>
  </si>
  <si>
    <t>PMMA (midlertidig bro/protese)</t>
  </si>
  <si>
    <t>Digital wax-up / diagnostisk oppvoksing</t>
  </si>
  <si>
    <t>MK edel</t>
  </si>
  <si>
    <t>Morrison</t>
  </si>
  <si>
    <t>Helkeramisk sjiktet krone/bro med dekkende keramikk (presskeramikk)</t>
  </si>
  <si>
    <t>Laminat</t>
  </si>
  <si>
    <t>Supertranslusent zirkoniumdioksid, krone eller broledd, fullkontur</t>
  </si>
  <si>
    <t>Supertranslusent zirkoniumdioksid-etsebro med bukkal dekkkeramikk og én vinge</t>
  </si>
  <si>
    <t>Konuskrone/primær (teleskoperende)</t>
  </si>
  <si>
    <t>Etsebro Co/Cr (1 pontic og 1 vinge)</t>
  </si>
  <si>
    <t>Maryland-etsebro i zirkonia eller keramikk</t>
  </si>
  <si>
    <t>Metallkeramisk krone/broledd, høyedel legering (&gt;60 % edle metaller)</t>
  </si>
  <si>
    <t>Rotkappe</t>
  </si>
  <si>
    <t>Stiftkonus Co/Cr (konuskappe)</t>
  </si>
  <si>
    <t>Stift (i ett med krone)</t>
  </si>
  <si>
    <t>Implantatretinert protetikk</t>
  </si>
  <si>
    <t>Stiftkonus edel (53–60 %)</t>
  </si>
  <si>
    <t>Dekkprotese på 2 implantater (eks. komponenter)</t>
  </si>
  <si>
    <t>Rebasering/utbedring dekkprotese (implantat)</t>
  </si>
  <si>
    <t>Kombinasjonsprodukt</t>
  </si>
  <si>
    <t>Tilbudt rabatt på øvrige produkter:</t>
  </si>
  <si>
    <t>Rad i prislisten</t>
  </si>
  <si>
    <t>Produktnavn i ny fil</t>
  </si>
  <si>
    <t>Avviker fra vedlegg</t>
  </si>
  <si>
    <t>Statistikk-koder</t>
  </si>
  <si>
    <t>2023</t>
  </si>
  <si>
    <t>2024</t>
  </si>
  <si>
    <t>2025</t>
  </si>
  <si>
    <t>Ja</t>
  </si>
  <si>
    <t>592, 593, 686, 687</t>
  </si>
  <si>
    <t>467, 468</t>
  </si>
  <si>
    <t>488</t>
  </si>
  <si>
    <t>462, 463</t>
  </si>
  <si>
    <t>567</t>
  </si>
  <si>
    <t>505, 811, 837</t>
  </si>
  <si>
    <t>502, 881, 909</t>
  </si>
  <si>
    <t>479, 480</t>
  </si>
  <si>
    <t>475</t>
  </si>
  <si>
    <t>587, 758, 759</t>
  </si>
  <si>
    <t>518, 529, 530, 601, 602, 603, 643</t>
  </si>
  <si>
    <t>727</t>
  </si>
  <si>
    <t>542, 742</t>
  </si>
  <si>
    <t>626</t>
  </si>
  <si>
    <t>Konusbro/supra-konstruksjon</t>
  </si>
  <si>
    <t>628</t>
  </si>
  <si>
    <t>541</t>
  </si>
  <si>
    <t>566</t>
  </si>
  <si>
    <t>556, 728</t>
  </si>
  <si>
    <t>481, 482, 735</t>
  </si>
  <si>
    <t>598</t>
  </si>
  <si>
    <t>Implantatbro, Co/Cr-porselen</t>
  </si>
  <si>
    <t>487</t>
  </si>
  <si>
    <t>560, 712</t>
  </si>
  <si>
    <t>1145</t>
  </si>
  <si>
    <t>663, 1180</t>
  </si>
  <si>
    <t>645</t>
  </si>
  <si>
    <t>508, 732</t>
  </si>
  <si>
    <t>483</t>
  </si>
  <si>
    <t>611</t>
  </si>
  <si>
    <t>627, 796</t>
  </si>
  <si>
    <t>770</t>
  </si>
  <si>
    <t>503</t>
  </si>
  <si>
    <t>484, 655</t>
  </si>
  <si>
    <t>Sum årlig vektet pris</t>
  </si>
  <si>
    <t>Konkurransepris: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</si>
</sst>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"/>
    </font>
    <font>
      <sz val="11"/>
      <color theme="1"/>
      <name val="Calibri"/>
      <family val="2"/>
      <charset val="1"/>
    </font>
    <font>
      <sz val="10"/>
      <name val="Calibri"/>
      <family val="2"/>
      <charset val="1"/>
    </font>
    <font>
      <sz val="10"/>
      <color rgb="FFFF0000"/>
      <name val="Calibri"/>
      <family val="2"/>
      <charset val="1"/>
    </font>
    <font>
      <b/>
      <sz val="1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0"/>
      <name val="Calibri"/>
      <family val="2"/>
      <charset val="1"/>
    </font>
    <font>
      <i/>
      <sz val="10"/>
      <color rgb="FFFF0000"/>
      <name val="Calibri"/>
      <family val="2"/>
      <charset val="1"/>
    </font>
    <font>
      <sz val="10"/>
      <color rgb="FF0000FF"/>
      <name val="Calibri"/>
      <family val="2"/>
      <charset val="1"/>
    </font>
    <font>
      <sz val="10"/>
      <name val="Arial"/>
      <family val="2"/>
    </font>
    <font>
      <i/>
      <sz val="10"/>
      <color rgb="FF9C6500"/>
      <name val="Calibri"/>
      <family val="2"/>
      <charset val="1"/>
    </font>
    <font>
      <sz val="10"/>
      <color rgb="FF9C6500"/>
      <name val="Calibri"/>
      <family val="2"/>
      <charset val="1"/>
    </font>
    <font>
      <b/>
      <sz val="10"/>
      <name val="Calibri"/>
      <family val="2"/>
    </font>
    <font>
      <b/>
      <sz val="10"/>
      <color rgb="FFFF0000"/>
      <name val="Calibri"/>
      <family val="2"/>
    </font>
    <font>
      <sz val="10"/>
      <name val="Calibri"/>
      <family val="2"/>
    </font>
    <font>
      <sz val="10"/>
      <color rgb="FF0000FF"/>
      <name val="Calibri"/>
      <family val="2"/>
    </font>
    <font>
      <sz val="10"/>
      <color rgb="FF000000"/>
      <name val="Calibri"/>
      <family val="2"/>
    </font>
    <font>
      <sz val="10"/>
      <color theme="0" tint="-0.49998474074526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DEADA"/>
      </patternFill>
    </fill>
    <fill>
      <patternFill patternType="solid">
        <fgColor theme="0" tint="-4.9989318521683403E-2"/>
        <bgColor rgb="FFFDEADA"/>
      </patternFill>
    </fill>
    <fill>
      <patternFill patternType="solid">
        <fgColor rgb="FFFFEB9C"/>
        <bgColor rgb="FFFDEADA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2" borderId="1"/>
    <xf numFmtId="0" fontId="1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5" fillId="3" borderId="3" xfId="0" applyFont="1" applyFill="1" applyBorder="1"/>
    <xf numFmtId="0" fontId="2" fillId="3" borderId="3" xfId="0" applyFont="1" applyFill="1" applyBorder="1"/>
    <xf numFmtId="0" fontId="2" fillId="3" borderId="3" xfId="0" applyFont="1" applyFill="1" applyBorder="1" applyAlignment="1">
      <alignment wrapText="1"/>
    </xf>
    <xf numFmtId="0" fontId="6" fillId="3" borderId="2" xfId="0" applyFont="1" applyFill="1" applyBorder="1"/>
    <xf numFmtId="0" fontId="6" fillId="3" borderId="3" xfId="0" applyFont="1" applyFill="1" applyBorder="1"/>
    <xf numFmtId="0" fontId="7" fillId="3" borderId="3" xfId="0" applyFont="1" applyFill="1" applyBorder="1"/>
    <xf numFmtId="0" fontId="6" fillId="3" borderId="5" xfId="0" applyFont="1" applyFill="1" applyBorder="1"/>
    <xf numFmtId="0" fontId="6" fillId="3" borderId="0" xfId="0" applyFont="1" applyFill="1"/>
    <xf numFmtId="0" fontId="7" fillId="3" borderId="0" xfId="0" applyFont="1" applyFill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7" fillId="3" borderId="8" xfId="0" applyFont="1" applyFill="1" applyBorder="1"/>
    <xf numFmtId="0" fontId="4" fillId="3" borderId="1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/>
    <xf numFmtId="0" fontId="8" fillId="2" borderId="10" xfId="0" applyFont="1" applyFill="1" applyBorder="1" applyAlignment="1">
      <alignment wrapText="1"/>
    </xf>
    <xf numFmtId="0" fontId="8" fillId="2" borderId="10" xfId="0" applyFont="1" applyFill="1" applyBorder="1"/>
    <xf numFmtId="0" fontId="4" fillId="3" borderId="10" xfId="0" applyFont="1" applyFill="1" applyBorder="1"/>
    <xf numFmtId="0" fontId="4" fillId="0" borderId="0" xfId="0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 applyAlignment="1">
      <alignment horizontal="center" wrapText="1"/>
    </xf>
    <xf numFmtId="3" fontId="5" fillId="3" borderId="3" xfId="0" applyNumberFormat="1" applyFont="1" applyFill="1" applyBorder="1"/>
    <xf numFmtId="0" fontId="5" fillId="3" borderId="3" xfId="0" applyFont="1" applyFill="1" applyBorder="1" applyAlignment="1">
      <alignment horizontal="center"/>
    </xf>
    <xf numFmtId="3" fontId="2" fillId="3" borderId="3" xfId="0" applyNumberFormat="1" applyFont="1" applyFill="1" applyBorder="1"/>
    <xf numFmtId="3" fontId="2" fillId="3" borderId="4" xfId="0" applyNumberFormat="1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3" fontId="7" fillId="3" borderId="3" xfId="0" applyNumberFormat="1" applyFont="1" applyFill="1" applyBorder="1"/>
    <xf numFmtId="0" fontId="7" fillId="3" borderId="3" xfId="0" applyFont="1" applyFill="1" applyBorder="1" applyAlignment="1">
      <alignment horizontal="center"/>
    </xf>
    <xf numFmtId="3" fontId="7" fillId="3" borderId="0" xfId="0" applyNumberFormat="1" applyFont="1" applyFill="1"/>
    <xf numFmtId="0" fontId="7" fillId="3" borderId="0" xfId="0" applyFont="1" applyFill="1" applyAlignment="1">
      <alignment horizontal="center"/>
    </xf>
    <xf numFmtId="3" fontId="2" fillId="3" borderId="0" xfId="0" applyNumberFormat="1" applyFont="1" applyFill="1"/>
    <xf numFmtId="3" fontId="2" fillId="3" borderId="6" xfId="0" applyNumberFormat="1" applyFont="1" applyFill="1" applyBorder="1"/>
    <xf numFmtId="0" fontId="6" fillId="3" borderId="7" xfId="0" applyFont="1" applyFill="1" applyBorder="1"/>
    <xf numFmtId="3" fontId="4" fillId="3" borderId="10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/>
    <xf numFmtId="0" fontId="8" fillId="2" borderId="10" xfId="0" applyFont="1" applyFill="1" applyBorder="1" applyAlignment="1">
      <alignment horizontal="center" wrapText="1"/>
    </xf>
    <xf numFmtId="3" fontId="4" fillId="3" borderId="10" xfId="0" applyNumberFormat="1" applyFont="1" applyFill="1" applyBorder="1" applyAlignment="1">
      <alignment wrapText="1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/>
    <xf numFmtId="0" fontId="4" fillId="3" borderId="12" xfId="0" applyFont="1" applyFill="1" applyBorder="1"/>
    <xf numFmtId="0" fontId="5" fillId="3" borderId="12" xfId="0" applyFont="1" applyFill="1" applyBorder="1"/>
    <xf numFmtId="3" fontId="4" fillId="3" borderId="12" xfId="0" applyNumberFormat="1" applyFont="1" applyFill="1" applyBorder="1"/>
    <xf numFmtId="0" fontId="4" fillId="3" borderId="13" xfId="0" applyFont="1" applyFill="1" applyBorder="1"/>
    <xf numFmtId="0" fontId="4" fillId="3" borderId="11" xfId="0" applyFont="1" applyFill="1" applyBorder="1" applyAlignment="1">
      <alignment horizontal="center"/>
    </xf>
    <xf numFmtId="9" fontId="5" fillId="3" borderId="3" xfId="0" applyNumberFormat="1" applyFont="1" applyFill="1" applyBorder="1" applyAlignment="1">
      <alignment horizontal="right"/>
    </xf>
    <xf numFmtId="9" fontId="7" fillId="3" borderId="3" xfId="0" applyNumberFormat="1" applyFont="1" applyFill="1" applyBorder="1" applyAlignment="1">
      <alignment horizontal="right"/>
    </xf>
    <xf numFmtId="9" fontId="7" fillId="3" borderId="0" xfId="0" applyNumberFormat="1" applyFont="1" applyFill="1" applyAlignment="1">
      <alignment horizontal="right"/>
    </xf>
    <xf numFmtId="9" fontId="8" fillId="2" borderId="10" xfId="0" applyNumberFormat="1" applyFont="1" applyFill="1" applyBorder="1" applyAlignment="1">
      <alignment horizontal="right"/>
    </xf>
    <xf numFmtId="9" fontId="3" fillId="0" borderId="0" xfId="0" applyNumberFormat="1" applyFont="1" applyAlignment="1">
      <alignment horizontal="right"/>
    </xf>
    <xf numFmtId="9" fontId="2" fillId="0" borderId="0" xfId="0" applyNumberFormat="1" applyFont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9" fillId="0" borderId="0" xfId="0" applyFont="1"/>
    <xf numFmtId="3" fontId="10" fillId="4" borderId="11" xfId="0" applyNumberFormat="1" applyFont="1" applyFill="1" applyBorder="1"/>
    <xf numFmtId="0" fontId="11" fillId="4" borderId="12" xfId="0" applyFont="1" applyFill="1" applyBorder="1" applyAlignment="1">
      <alignment horizontal="center"/>
    </xf>
    <xf numFmtId="0" fontId="11" fillId="4" borderId="12" xfId="0" applyFont="1" applyFill="1" applyBorder="1"/>
    <xf numFmtId="0" fontId="11" fillId="4" borderId="12" xfId="0" applyFont="1" applyFill="1" applyBorder="1" applyAlignment="1">
      <alignment wrapText="1"/>
    </xf>
    <xf numFmtId="0" fontId="11" fillId="4" borderId="13" xfId="0" applyFont="1" applyFill="1" applyBorder="1"/>
    <xf numFmtId="3" fontId="10" fillId="4" borderId="10" xfId="0" applyNumberFormat="1" applyFont="1" applyFill="1" applyBorder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2" fillId="3" borderId="11" xfId="0" applyFont="1" applyFill="1" applyBorder="1" applyAlignment="1">
      <alignment vertical="center"/>
    </xf>
    <xf numFmtId="3" fontId="12" fillId="3" borderId="10" xfId="0" applyNumberFormat="1" applyFont="1" applyFill="1" applyBorder="1" applyAlignment="1">
      <alignment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vertical="center" wrapText="1"/>
    </xf>
    <xf numFmtId="9" fontId="12" fillId="3" borderId="10" xfId="0" applyNumberFormat="1" applyFont="1" applyFill="1" applyBorder="1" applyAlignment="1">
      <alignment horizontal="right" vertical="center" wrapText="1"/>
    </xf>
    <xf numFmtId="0" fontId="14" fillId="3" borderId="10" xfId="0" applyFont="1" applyFill="1" applyBorder="1"/>
    <xf numFmtId="3" fontId="15" fillId="2" borderId="10" xfId="0" applyNumberFormat="1" applyFont="1" applyFill="1" applyBorder="1"/>
    <xf numFmtId="1" fontId="14" fillId="3" borderId="10" xfId="0" applyNumberFormat="1" applyFont="1" applyFill="1" applyBorder="1"/>
    <xf numFmtId="0" fontId="15" fillId="2" borderId="10" xfId="0" applyFont="1" applyFill="1" applyBorder="1" applyAlignment="1">
      <alignment wrapText="1"/>
    </xf>
    <xf numFmtId="0" fontId="15" fillId="2" borderId="10" xfId="0" applyFont="1" applyFill="1" applyBorder="1"/>
    <xf numFmtId="9" fontId="15" fillId="2" borderId="10" xfId="0" applyNumberFormat="1" applyFont="1" applyFill="1" applyBorder="1" applyAlignment="1">
      <alignment horizontal="right"/>
    </xf>
    <xf numFmtId="3" fontId="14" fillId="3" borderId="10" xfId="0" applyNumberFormat="1" applyFont="1" applyFill="1" applyBorder="1" applyAlignment="1">
      <alignment wrapText="1"/>
    </xf>
    <xf numFmtId="0" fontId="12" fillId="3" borderId="10" xfId="0" applyFont="1" applyFill="1" applyBorder="1"/>
    <xf numFmtId="0" fontId="13" fillId="3" borderId="10" xfId="0" applyFont="1" applyFill="1" applyBorder="1"/>
    <xf numFmtId="3" fontId="12" fillId="3" borderId="10" xfId="0" applyNumberFormat="1" applyFont="1" applyFill="1" applyBorder="1" applyAlignment="1">
      <alignment wrapText="1"/>
    </xf>
    <xf numFmtId="0" fontId="12" fillId="3" borderId="10" xfId="0" applyFont="1" applyFill="1" applyBorder="1" applyAlignment="1">
      <alignment horizontal="center"/>
    </xf>
    <xf numFmtId="9" fontId="12" fillId="3" borderId="10" xfId="0" applyNumberFormat="1" applyFont="1" applyFill="1" applyBorder="1" applyAlignment="1">
      <alignment horizontal="right"/>
    </xf>
    <xf numFmtId="1" fontId="12" fillId="3" borderId="10" xfId="0" applyNumberFormat="1" applyFont="1" applyFill="1" applyBorder="1"/>
    <xf numFmtId="9" fontId="11" fillId="4" borderId="12" xfId="0" applyNumberFormat="1" applyFont="1" applyFill="1" applyBorder="1" applyAlignment="1">
      <alignment horizontal="right"/>
    </xf>
    <xf numFmtId="3" fontId="11" fillId="4" borderId="12" xfId="0" applyNumberFormat="1" applyFont="1" applyFill="1" applyBorder="1"/>
    <xf numFmtId="3" fontId="2" fillId="4" borderId="13" xfId="0" applyNumberFormat="1" applyFont="1" applyFill="1" applyBorder="1"/>
    <xf numFmtId="0" fontId="16" fillId="3" borderId="10" xfId="0" applyFont="1" applyFill="1" applyBorder="1" applyAlignment="1">
      <alignment wrapText="1"/>
    </xf>
    <xf numFmtId="9" fontId="15" fillId="3" borderId="10" xfId="0" applyNumberFormat="1" applyFont="1" applyFill="1" applyBorder="1" applyAlignment="1">
      <alignment horizontal="center"/>
    </xf>
    <xf numFmtId="3" fontId="17" fillId="3" borderId="10" xfId="0" applyNumberFormat="1" applyFont="1" applyFill="1" applyBorder="1"/>
    <xf numFmtId="0" fontId="2" fillId="3" borderId="10" xfId="0" applyFont="1" applyFill="1" applyBorder="1" applyAlignment="1">
      <alignment horizontal="left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4" fillId="3" borderId="10" xfId="0" applyFont="1" applyFill="1" applyBorder="1" applyAlignment="1">
      <alignment horizontal="right"/>
    </xf>
  </cellXfs>
  <cellStyles count="3">
    <cellStyle name="Merknad 2" xfId="1" xr:uid="{00000000-0005-0000-0000-000001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9C65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DEADA"/>
      <rgbColor rgb="FF3366FF"/>
      <rgbColor rgb="FF33CCCC"/>
      <rgbColor rgb="FF92D05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6"/>
  <sheetViews>
    <sheetView showGridLines="0" tabSelected="1" zoomScale="120" zoomScaleNormal="120" workbookViewId="0">
      <pane ySplit="5" topLeftCell="A6" activePane="bottomLeft" state="frozen"/>
      <selection pane="bottomLeft" activeCell="G13" sqref="G13"/>
    </sheetView>
  </sheetViews>
  <sheetFormatPr baseColWidth="10" defaultColWidth="11.453125" defaultRowHeight="13" x14ac:dyDescent="0.3"/>
  <cols>
    <col min="1" max="1" width="29.26953125" style="1" customWidth="1"/>
    <col min="2" max="2" width="15.453125" style="1" customWidth="1"/>
    <col min="3" max="3" width="9.453125" style="2" customWidth="1"/>
    <col min="4" max="4" width="10.26953125" style="23" customWidth="1"/>
    <col min="5" max="5" width="12.81640625" style="24" customWidth="1"/>
    <col min="6" max="6" width="9.453125" style="2" customWidth="1"/>
    <col min="7" max="7" width="17.54296875" style="3" customWidth="1"/>
    <col min="8" max="8" width="23" style="1" customWidth="1"/>
    <col min="9" max="9" width="2.81640625" style="1" customWidth="1"/>
    <col min="10" max="10" width="10.26953125" style="23" customWidth="1"/>
    <col min="11" max="11" width="12.81640625" style="55" customWidth="1"/>
    <col min="12" max="12" width="9.453125" style="25" customWidth="1"/>
    <col min="13" max="13" width="17.54296875" style="3" customWidth="1"/>
    <col min="14" max="14" width="23" style="1" customWidth="1"/>
    <col min="15" max="15" width="9.81640625" style="25" customWidth="1"/>
    <col min="16" max="16" width="3.453125" style="1" customWidth="1"/>
    <col min="17" max="17" width="10.453125" style="26" customWidth="1"/>
    <col min="18" max="18" width="8.81640625" style="3" customWidth="1"/>
    <col min="19" max="19" width="11.453125" style="59" customWidth="1"/>
    <col min="20" max="21" width="11.453125" style="1" customWidth="1"/>
    <col min="22" max="16384" width="11.453125" style="1"/>
  </cols>
  <sheetData>
    <row r="1" spans="1:18" ht="15.75" customHeight="1" x14ac:dyDescent="0.3">
      <c r="A1" s="57" t="s">
        <v>0</v>
      </c>
      <c r="B1" s="58"/>
      <c r="C1" s="4"/>
      <c r="D1" s="27"/>
      <c r="E1" s="28"/>
      <c r="F1" s="4"/>
      <c r="G1" s="6"/>
      <c r="H1" s="5"/>
      <c r="I1" s="5"/>
      <c r="J1" s="27"/>
      <c r="K1" s="51"/>
      <c r="L1" s="29"/>
      <c r="M1" s="6"/>
      <c r="N1" s="5"/>
      <c r="O1" s="30"/>
      <c r="Q1" s="31"/>
      <c r="R1" s="32"/>
    </row>
    <row r="2" spans="1:18" ht="15.75" customHeight="1" x14ac:dyDescent="0.3">
      <c r="A2" s="7" t="s">
        <v>1</v>
      </c>
      <c r="B2" s="8"/>
      <c r="C2" s="9"/>
      <c r="D2" s="33"/>
      <c r="E2" s="34"/>
      <c r="F2" s="9"/>
      <c r="G2" s="6"/>
      <c r="H2" s="5"/>
      <c r="I2" s="5"/>
      <c r="J2" s="33"/>
      <c r="K2" s="52"/>
      <c r="L2" s="29"/>
      <c r="M2" s="6"/>
      <c r="N2" s="5"/>
      <c r="O2" s="30"/>
      <c r="Q2" s="94" t="s">
        <v>2</v>
      </c>
      <c r="R2" s="95"/>
    </row>
    <row r="3" spans="1:18" ht="12.75" customHeight="1" x14ac:dyDescent="0.3">
      <c r="A3" s="10" t="s">
        <v>3</v>
      </c>
      <c r="B3" s="11"/>
      <c r="C3" s="12"/>
      <c r="D3" s="35"/>
      <c r="E3" s="36"/>
      <c r="F3" s="12"/>
      <c r="G3" s="14"/>
      <c r="H3" s="13"/>
      <c r="I3" s="13"/>
      <c r="J3" s="35"/>
      <c r="K3" s="53"/>
      <c r="L3" s="37"/>
      <c r="M3" s="14"/>
      <c r="N3" s="13"/>
      <c r="O3" s="38"/>
      <c r="Q3" s="96"/>
      <c r="R3" s="97"/>
    </row>
    <row r="4" spans="1:18" ht="14.25" customHeight="1" x14ac:dyDescent="0.3">
      <c r="A4" s="39"/>
      <c r="B4" s="15"/>
      <c r="C4" s="15"/>
      <c r="D4" s="60" t="s">
        <v>4</v>
      </c>
      <c r="E4" s="61"/>
      <c r="F4" s="62"/>
      <c r="G4" s="63"/>
      <c r="H4" s="64"/>
      <c r="I4" s="82"/>
      <c r="J4" s="65" t="s">
        <v>5</v>
      </c>
      <c r="K4" s="88"/>
      <c r="L4" s="89"/>
      <c r="M4" s="63"/>
      <c r="N4" s="62"/>
      <c r="O4" s="90"/>
      <c r="Q4" s="98"/>
      <c r="R4" s="99"/>
    </row>
    <row r="5" spans="1:18" ht="52" customHeight="1" x14ac:dyDescent="0.3">
      <c r="A5" s="69" t="s">
        <v>6</v>
      </c>
      <c r="B5" s="70" t="s">
        <v>7</v>
      </c>
      <c r="C5" s="73" t="s">
        <v>8</v>
      </c>
      <c r="D5" s="71" t="s">
        <v>9</v>
      </c>
      <c r="E5" s="72" t="s">
        <v>10</v>
      </c>
      <c r="F5" s="71" t="s">
        <v>11</v>
      </c>
      <c r="G5" s="73" t="s">
        <v>12</v>
      </c>
      <c r="H5" s="73" t="s">
        <v>13</v>
      </c>
      <c r="I5" s="73"/>
      <c r="J5" s="71" t="s">
        <v>14</v>
      </c>
      <c r="K5" s="74" t="s">
        <v>10</v>
      </c>
      <c r="L5" s="71" t="s">
        <v>11</v>
      </c>
      <c r="M5" s="16" t="s">
        <v>12</v>
      </c>
      <c r="N5" s="16" t="s">
        <v>13</v>
      </c>
      <c r="O5" s="40" t="s">
        <v>112</v>
      </c>
      <c r="P5" s="59" t="s">
        <v>15</v>
      </c>
      <c r="Q5" s="17" t="s">
        <v>16</v>
      </c>
      <c r="R5" s="17" t="s">
        <v>17</v>
      </c>
    </row>
    <row r="6" spans="1:18" ht="12.75" customHeight="1" x14ac:dyDescent="0.3">
      <c r="A6" s="75" t="s">
        <v>18</v>
      </c>
      <c r="B6" s="75" t="s">
        <v>19</v>
      </c>
      <c r="C6" s="75">
        <v>5</v>
      </c>
      <c r="D6" s="76"/>
      <c r="E6" s="80">
        <v>0</v>
      </c>
      <c r="F6" s="77">
        <f>D6-(D6*E6)</f>
        <v>0</v>
      </c>
      <c r="G6" s="78"/>
      <c r="H6" s="79"/>
      <c r="I6" s="82"/>
      <c r="J6" s="76"/>
      <c r="K6" s="80">
        <v>0</v>
      </c>
      <c r="L6" s="81">
        <f t="shared" ref="L6:L50" si="0">J6-(J6*K6)</f>
        <v>0</v>
      </c>
      <c r="M6" s="19"/>
      <c r="N6" s="20"/>
      <c r="O6" s="41">
        <f>((C6*0.8)*F6)+((C6*0.2)*L6)</f>
        <v>0</v>
      </c>
      <c r="P6" s="22"/>
      <c r="Q6" s="42"/>
      <c r="R6" s="18">
        <f t="shared" ref="R6:R49" si="1">C6*Q6</f>
        <v>0</v>
      </c>
    </row>
    <row r="7" spans="1:18" ht="12.75" customHeight="1" x14ac:dyDescent="0.3">
      <c r="A7" s="75" t="s">
        <v>20</v>
      </c>
      <c r="B7" s="75" t="s">
        <v>21</v>
      </c>
      <c r="C7" s="75">
        <v>400</v>
      </c>
      <c r="D7" s="76"/>
      <c r="E7" s="80">
        <v>0</v>
      </c>
      <c r="F7" s="77">
        <f>D7-(D7*E7)</f>
        <v>0</v>
      </c>
      <c r="G7" s="78"/>
      <c r="H7" s="79"/>
      <c r="I7" s="82"/>
      <c r="J7" s="76"/>
      <c r="K7" s="80">
        <v>0</v>
      </c>
      <c r="L7" s="81">
        <f t="shared" si="0"/>
        <v>0</v>
      </c>
      <c r="M7" s="19"/>
      <c r="N7" s="20"/>
      <c r="O7" s="41">
        <f t="shared" ref="O7:O50" si="2">((C7*0.8)*F7)+((C7*0.2)*L7)</f>
        <v>0</v>
      </c>
      <c r="Q7" s="42"/>
      <c r="R7" s="18">
        <f t="shared" si="1"/>
        <v>0</v>
      </c>
    </row>
    <row r="8" spans="1:18" ht="12.75" customHeight="1" x14ac:dyDescent="0.3">
      <c r="A8" s="75" t="s">
        <v>22</v>
      </c>
      <c r="B8" s="75" t="s">
        <v>21</v>
      </c>
      <c r="C8" s="75">
        <v>357</v>
      </c>
      <c r="D8" s="76"/>
      <c r="E8" s="80">
        <v>0</v>
      </c>
      <c r="F8" s="77">
        <f>D8-(D8*E8)</f>
        <v>0</v>
      </c>
      <c r="G8" s="78"/>
      <c r="H8" s="79"/>
      <c r="I8" s="82"/>
      <c r="J8" s="76"/>
      <c r="K8" s="80">
        <v>0</v>
      </c>
      <c r="L8" s="81">
        <f t="shared" si="0"/>
        <v>0</v>
      </c>
      <c r="M8" s="19"/>
      <c r="N8" s="20"/>
      <c r="O8" s="41">
        <f t="shared" si="2"/>
        <v>0</v>
      </c>
      <c r="Q8" s="42"/>
      <c r="R8" s="18">
        <f t="shared" si="1"/>
        <v>0</v>
      </c>
    </row>
    <row r="9" spans="1:18" ht="12.75" customHeight="1" x14ac:dyDescent="0.3">
      <c r="A9" s="75" t="s">
        <v>23</v>
      </c>
      <c r="B9" s="75" t="s">
        <v>21</v>
      </c>
      <c r="C9" s="75">
        <v>288</v>
      </c>
      <c r="D9" s="76"/>
      <c r="E9" s="80">
        <v>0</v>
      </c>
      <c r="F9" s="77">
        <f>D9-(D9*E9)</f>
        <v>0</v>
      </c>
      <c r="G9" s="78"/>
      <c r="H9" s="79"/>
      <c r="I9" s="82"/>
      <c r="J9" s="76"/>
      <c r="K9" s="80">
        <v>0</v>
      </c>
      <c r="L9" s="81">
        <f t="shared" si="0"/>
        <v>0</v>
      </c>
      <c r="M9" s="19"/>
      <c r="N9" s="20"/>
      <c r="O9" s="41">
        <f t="shared" si="2"/>
        <v>0</v>
      </c>
      <c r="Q9" s="42"/>
      <c r="R9" s="18">
        <f t="shared" si="1"/>
        <v>0</v>
      </c>
    </row>
    <row r="10" spans="1:18" ht="12.75" customHeight="1" x14ac:dyDescent="0.3">
      <c r="A10" s="75" t="s">
        <v>24</v>
      </c>
      <c r="B10" s="75" t="s">
        <v>21</v>
      </c>
      <c r="C10" s="75">
        <v>248</v>
      </c>
      <c r="D10" s="76"/>
      <c r="E10" s="80">
        <v>0</v>
      </c>
      <c r="F10" s="77">
        <f>D10-(D10*E10)</f>
        <v>0</v>
      </c>
      <c r="G10" s="78"/>
      <c r="H10" s="79"/>
      <c r="I10" s="82"/>
      <c r="J10" s="76"/>
      <c r="K10" s="80">
        <v>0</v>
      </c>
      <c r="L10" s="81">
        <f t="shared" si="0"/>
        <v>0</v>
      </c>
      <c r="M10" s="19"/>
      <c r="N10" s="20"/>
      <c r="O10" s="41">
        <f t="shared" si="2"/>
        <v>0</v>
      </c>
      <c r="Q10" s="42"/>
      <c r="R10" s="18">
        <f t="shared" si="1"/>
        <v>0</v>
      </c>
    </row>
    <row r="11" spans="1:18" x14ac:dyDescent="0.3">
      <c r="A11" s="91" t="s">
        <v>25</v>
      </c>
      <c r="B11" s="75" t="s">
        <v>21</v>
      </c>
      <c r="C11" s="75">
        <v>118</v>
      </c>
      <c r="D11" s="93" t="s">
        <v>26</v>
      </c>
      <c r="E11" s="92"/>
      <c r="F11" s="77">
        <v>0</v>
      </c>
      <c r="G11" s="78"/>
      <c r="H11" s="79"/>
      <c r="I11" s="82"/>
      <c r="J11" s="76"/>
      <c r="K11" s="80">
        <v>0</v>
      </c>
      <c r="L11" s="81">
        <f t="shared" si="0"/>
        <v>0</v>
      </c>
      <c r="M11" s="19"/>
      <c r="N11" s="20"/>
      <c r="O11" s="41">
        <f>((C11*0)*F11)+((C11*1)*L11)</f>
        <v>0</v>
      </c>
      <c r="Q11" s="42"/>
      <c r="R11" s="18">
        <f t="shared" si="1"/>
        <v>0</v>
      </c>
    </row>
    <row r="12" spans="1:18" ht="12.75" customHeight="1" x14ac:dyDescent="0.3">
      <c r="A12" s="75" t="s">
        <v>27</v>
      </c>
      <c r="B12" s="75" t="s">
        <v>21</v>
      </c>
      <c r="C12" s="75">
        <v>67</v>
      </c>
      <c r="D12" s="93" t="s">
        <v>26</v>
      </c>
      <c r="E12" s="92"/>
      <c r="F12" s="77">
        <v>0</v>
      </c>
      <c r="G12" s="78"/>
      <c r="H12" s="79"/>
      <c r="I12" s="82"/>
      <c r="J12" s="76"/>
      <c r="K12" s="80">
        <v>0</v>
      </c>
      <c r="L12" s="81">
        <f t="shared" si="0"/>
        <v>0</v>
      </c>
      <c r="M12" s="19"/>
      <c r="N12" s="20"/>
      <c r="O12" s="41">
        <f t="shared" ref="O12:O13" si="3">((C12*0)*F12)+((C12*1)*L12)</f>
        <v>0</v>
      </c>
      <c r="Q12" s="42"/>
      <c r="R12" s="18">
        <f t="shared" si="1"/>
        <v>0</v>
      </c>
    </row>
    <row r="13" spans="1:18" ht="12.75" customHeight="1" x14ac:dyDescent="0.3">
      <c r="A13" s="75" t="s">
        <v>28</v>
      </c>
      <c r="B13" s="75" t="s">
        <v>21</v>
      </c>
      <c r="C13" s="75">
        <v>27</v>
      </c>
      <c r="D13" s="93" t="s">
        <v>26</v>
      </c>
      <c r="E13" s="92"/>
      <c r="F13" s="77">
        <v>0</v>
      </c>
      <c r="G13" s="78"/>
      <c r="H13" s="79"/>
      <c r="I13" s="82"/>
      <c r="J13" s="76"/>
      <c r="K13" s="80">
        <v>0</v>
      </c>
      <c r="L13" s="81">
        <f t="shared" si="0"/>
        <v>0</v>
      </c>
      <c r="M13" s="19"/>
      <c r="N13" s="20"/>
      <c r="O13" s="41">
        <f t="shared" si="3"/>
        <v>0</v>
      </c>
      <c r="Q13" s="42"/>
      <c r="R13" s="18">
        <f t="shared" si="1"/>
        <v>0</v>
      </c>
    </row>
    <row r="14" spans="1:18" ht="12.75" customHeight="1" x14ac:dyDescent="0.3">
      <c r="A14" s="75" t="s">
        <v>29</v>
      </c>
      <c r="B14" s="75" t="s">
        <v>21</v>
      </c>
      <c r="C14" s="75">
        <v>114</v>
      </c>
      <c r="D14" s="76"/>
      <c r="E14" s="80">
        <v>0</v>
      </c>
      <c r="F14" s="77">
        <f t="shared" ref="F14:F50" si="4">D14-(D14*E14)</f>
        <v>0</v>
      </c>
      <c r="G14" s="78"/>
      <c r="H14" s="79"/>
      <c r="I14" s="82"/>
      <c r="J14" s="76"/>
      <c r="K14" s="80">
        <v>0</v>
      </c>
      <c r="L14" s="81">
        <f t="shared" si="0"/>
        <v>0</v>
      </c>
      <c r="M14" s="19"/>
      <c r="N14" s="20"/>
      <c r="O14" s="41">
        <f t="shared" si="2"/>
        <v>0</v>
      </c>
      <c r="Q14" s="42"/>
      <c r="R14" s="18">
        <f t="shared" si="1"/>
        <v>0</v>
      </c>
    </row>
    <row r="15" spans="1:18" ht="12.75" customHeight="1" x14ac:dyDescent="0.3">
      <c r="A15" s="75" t="s">
        <v>30</v>
      </c>
      <c r="B15" s="75" t="s">
        <v>21</v>
      </c>
      <c r="C15" s="75">
        <v>105</v>
      </c>
      <c r="D15" s="76"/>
      <c r="E15" s="80">
        <v>0</v>
      </c>
      <c r="F15" s="77">
        <f t="shared" si="4"/>
        <v>0</v>
      </c>
      <c r="G15" s="78"/>
      <c r="H15" s="79"/>
      <c r="I15" s="82"/>
      <c r="J15" s="76"/>
      <c r="K15" s="80">
        <v>0</v>
      </c>
      <c r="L15" s="81">
        <f t="shared" si="0"/>
        <v>0</v>
      </c>
      <c r="M15" s="19"/>
      <c r="N15" s="20"/>
      <c r="O15" s="41">
        <f t="shared" si="2"/>
        <v>0</v>
      </c>
      <c r="Q15" s="42"/>
      <c r="R15" s="18">
        <f t="shared" si="1"/>
        <v>0</v>
      </c>
    </row>
    <row r="16" spans="1:18" ht="12.75" customHeight="1" x14ac:dyDescent="0.3">
      <c r="A16" s="75" t="s">
        <v>31</v>
      </c>
      <c r="B16" s="75" t="s">
        <v>21</v>
      </c>
      <c r="C16" s="75">
        <v>220</v>
      </c>
      <c r="D16" s="76"/>
      <c r="E16" s="80">
        <v>0</v>
      </c>
      <c r="F16" s="77">
        <f t="shared" si="4"/>
        <v>0</v>
      </c>
      <c r="G16" s="78"/>
      <c r="H16" s="79"/>
      <c r="I16" s="82"/>
      <c r="J16" s="76"/>
      <c r="K16" s="80">
        <v>0</v>
      </c>
      <c r="L16" s="81">
        <f t="shared" si="0"/>
        <v>0</v>
      </c>
      <c r="M16" s="19"/>
      <c r="N16" s="20"/>
      <c r="O16" s="41">
        <f t="shared" si="2"/>
        <v>0</v>
      </c>
      <c r="Q16" s="42"/>
      <c r="R16" s="18">
        <f t="shared" si="1"/>
        <v>0</v>
      </c>
    </row>
    <row r="17" spans="1:18" ht="12.75" customHeight="1" x14ac:dyDescent="0.3">
      <c r="A17" s="75" t="s">
        <v>32</v>
      </c>
      <c r="B17" s="75" t="s">
        <v>21</v>
      </c>
      <c r="C17" s="75">
        <v>95</v>
      </c>
      <c r="D17" s="76"/>
      <c r="E17" s="80">
        <v>0</v>
      </c>
      <c r="F17" s="77">
        <f t="shared" si="4"/>
        <v>0</v>
      </c>
      <c r="G17" s="78"/>
      <c r="H17" s="79"/>
      <c r="I17" s="82"/>
      <c r="J17" s="76"/>
      <c r="K17" s="80">
        <v>0</v>
      </c>
      <c r="L17" s="81">
        <f t="shared" si="0"/>
        <v>0</v>
      </c>
      <c r="M17" s="19"/>
      <c r="N17" s="20"/>
      <c r="O17" s="41">
        <f t="shared" si="2"/>
        <v>0</v>
      </c>
      <c r="Q17" s="42"/>
      <c r="R17" s="18">
        <f t="shared" si="1"/>
        <v>0</v>
      </c>
    </row>
    <row r="18" spans="1:18" ht="12.75" customHeight="1" x14ac:dyDescent="0.3">
      <c r="A18" s="75" t="s">
        <v>33</v>
      </c>
      <c r="B18" s="75" t="s">
        <v>21</v>
      </c>
      <c r="C18" s="75">
        <v>73</v>
      </c>
      <c r="D18" s="76"/>
      <c r="E18" s="80">
        <v>0</v>
      </c>
      <c r="F18" s="77">
        <f t="shared" si="4"/>
        <v>0</v>
      </c>
      <c r="G18" s="78"/>
      <c r="H18" s="79"/>
      <c r="I18" s="82"/>
      <c r="J18" s="76"/>
      <c r="K18" s="80">
        <v>0</v>
      </c>
      <c r="L18" s="81">
        <f t="shared" si="0"/>
        <v>0</v>
      </c>
      <c r="M18" s="19"/>
      <c r="N18" s="20"/>
      <c r="O18" s="41">
        <f t="shared" si="2"/>
        <v>0</v>
      </c>
      <c r="Q18" s="42"/>
      <c r="R18" s="18">
        <f t="shared" si="1"/>
        <v>0</v>
      </c>
    </row>
    <row r="19" spans="1:18" ht="12.75" customHeight="1" x14ac:dyDescent="0.3">
      <c r="A19" s="75" t="s">
        <v>34</v>
      </c>
      <c r="B19" s="75" t="s">
        <v>21</v>
      </c>
      <c r="C19" s="75">
        <v>61</v>
      </c>
      <c r="D19" s="76"/>
      <c r="E19" s="80">
        <v>0</v>
      </c>
      <c r="F19" s="77">
        <f t="shared" si="4"/>
        <v>0</v>
      </c>
      <c r="G19" s="78"/>
      <c r="H19" s="79"/>
      <c r="I19" s="82"/>
      <c r="J19" s="76"/>
      <c r="K19" s="80">
        <v>0</v>
      </c>
      <c r="L19" s="81">
        <f t="shared" si="0"/>
        <v>0</v>
      </c>
      <c r="M19" s="19"/>
      <c r="N19" s="20"/>
      <c r="O19" s="41">
        <f t="shared" si="2"/>
        <v>0</v>
      </c>
      <c r="Q19" s="42"/>
      <c r="R19" s="18">
        <f t="shared" si="1"/>
        <v>0</v>
      </c>
    </row>
    <row r="20" spans="1:18" ht="12.75" customHeight="1" x14ac:dyDescent="0.3">
      <c r="A20" s="75" t="s">
        <v>35</v>
      </c>
      <c r="B20" s="75" t="s">
        <v>21</v>
      </c>
      <c r="C20" s="75">
        <v>26</v>
      </c>
      <c r="D20" s="76"/>
      <c r="E20" s="80">
        <v>0</v>
      </c>
      <c r="F20" s="77">
        <f t="shared" si="4"/>
        <v>0</v>
      </c>
      <c r="G20" s="78"/>
      <c r="H20" s="79"/>
      <c r="I20" s="82"/>
      <c r="J20" s="76"/>
      <c r="K20" s="80">
        <v>0</v>
      </c>
      <c r="L20" s="81">
        <f t="shared" si="0"/>
        <v>0</v>
      </c>
      <c r="M20" s="19"/>
      <c r="N20" s="20"/>
      <c r="O20" s="41">
        <f t="shared" si="2"/>
        <v>0</v>
      </c>
      <c r="Q20" s="42"/>
      <c r="R20" s="18">
        <f t="shared" si="1"/>
        <v>0</v>
      </c>
    </row>
    <row r="21" spans="1:18" ht="12.75" customHeight="1" x14ac:dyDescent="0.3">
      <c r="A21" s="75" t="s">
        <v>36</v>
      </c>
      <c r="B21" s="75" t="s">
        <v>21</v>
      </c>
      <c r="C21" s="75">
        <v>13</v>
      </c>
      <c r="D21" s="76"/>
      <c r="E21" s="80">
        <v>0</v>
      </c>
      <c r="F21" s="77">
        <f t="shared" si="4"/>
        <v>0</v>
      </c>
      <c r="G21" s="78"/>
      <c r="H21" s="79"/>
      <c r="I21" s="82"/>
      <c r="J21" s="76"/>
      <c r="K21" s="80">
        <v>0</v>
      </c>
      <c r="L21" s="81">
        <f t="shared" si="0"/>
        <v>0</v>
      </c>
      <c r="M21" s="19"/>
      <c r="N21" s="20"/>
      <c r="O21" s="41">
        <f t="shared" si="2"/>
        <v>0</v>
      </c>
      <c r="Q21" s="42"/>
      <c r="R21" s="18">
        <f t="shared" si="1"/>
        <v>0</v>
      </c>
    </row>
    <row r="22" spans="1:18" ht="12.75" customHeight="1" x14ac:dyDescent="0.3">
      <c r="A22" s="75" t="s">
        <v>37</v>
      </c>
      <c r="B22" s="75" t="s">
        <v>21</v>
      </c>
      <c r="C22" s="75">
        <v>10</v>
      </c>
      <c r="D22" s="76"/>
      <c r="E22" s="80">
        <v>0</v>
      </c>
      <c r="F22" s="77">
        <f t="shared" si="4"/>
        <v>0</v>
      </c>
      <c r="G22" s="78"/>
      <c r="H22" s="79"/>
      <c r="I22" s="82"/>
      <c r="J22" s="76"/>
      <c r="K22" s="80">
        <v>0</v>
      </c>
      <c r="L22" s="81">
        <f t="shared" si="0"/>
        <v>0</v>
      </c>
      <c r="M22" s="19"/>
      <c r="N22" s="20"/>
      <c r="O22" s="41">
        <f t="shared" si="2"/>
        <v>0</v>
      </c>
      <c r="Q22" s="42"/>
      <c r="R22" s="18">
        <f t="shared" si="1"/>
        <v>0</v>
      </c>
    </row>
    <row r="23" spans="1:18" ht="12.75" customHeight="1" x14ac:dyDescent="0.3">
      <c r="A23" s="75" t="s">
        <v>38</v>
      </c>
      <c r="B23" s="75" t="s">
        <v>21</v>
      </c>
      <c r="C23" s="75">
        <v>7</v>
      </c>
      <c r="D23" s="76"/>
      <c r="E23" s="80">
        <v>0</v>
      </c>
      <c r="F23" s="77">
        <f t="shared" si="4"/>
        <v>0</v>
      </c>
      <c r="G23" s="78"/>
      <c r="H23" s="79"/>
      <c r="I23" s="82"/>
      <c r="J23" s="76"/>
      <c r="K23" s="80">
        <v>0</v>
      </c>
      <c r="L23" s="81">
        <f t="shared" si="0"/>
        <v>0</v>
      </c>
      <c r="M23" s="19"/>
      <c r="N23" s="20"/>
      <c r="O23" s="41">
        <f t="shared" si="2"/>
        <v>0</v>
      </c>
      <c r="P23" s="22"/>
      <c r="Q23" s="42"/>
      <c r="R23" s="18">
        <f t="shared" si="1"/>
        <v>0</v>
      </c>
    </row>
    <row r="24" spans="1:18" ht="12.75" customHeight="1" x14ac:dyDescent="0.3">
      <c r="A24" s="75" t="s">
        <v>39</v>
      </c>
      <c r="B24" s="75" t="s">
        <v>21</v>
      </c>
      <c r="C24" s="75">
        <v>5</v>
      </c>
      <c r="D24" s="76"/>
      <c r="E24" s="80">
        <v>0</v>
      </c>
      <c r="F24" s="77">
        <f t="shared" si="4"/>
        <v>0</v>
      </c>
      <c r="G24" s="78"/>
      <c r="H24" s="79"/>
      <c r="I24" s="82"/>
      <c r="J24" s="76"/>
      <c r="K24" s="80">
        <v>0</v>
      </c>
      <c r="L24" s="81">
        <f t="shared" si="0"/>
        <v>0</v>
      </c>
      <c r="M24" s="19"/>
      <c r="N24" s="20"/>
      <c r="O24" s="41">
        <f t="shared" si="2"/>
        <v>0</v>
      </c>
      <c r="P24" s="22"/>
      <c r="Q24" s="42"/>
      <c r="R24" s="18">
        <f t="shared" si="1"/>
        <v>0</v>
      </c>
    </row>
    <row r="25" spans="1:18" ht="12.75" customHeight="1" x14ac:dyDescent="0.3">
      <c r="A25" s="75" t="s">
        <v>40</v>
      </c>
      <c r="B25" s="75" t="s">
        <v>21</v>
      </c>
      <c r="C25" s="75">
        <v>4</v>
      </c>
      <c r="D25" s="76"/>
      <c r="E25" s="80">
        <v>0</v>
      </c>
      <c r="F25" s="77">
        <f t="shared" si="4"/>
        <v>0</v>
      </c>
      <c r="G25" s="78"/>
      <c r="H25" s="79"/>
      <c r="I25" s="82"/>
      <c r="J25" s="76"/>
      <c r="K25" s="80">
        <v>0</v>
      </c>
      <c r="L25" s="81">
        <f t="shared" si="0"/>
        <v>0</v>
      </c>
      <c r="M25" s="19"/>
      <c r="N25" s="20"/>
      <c r="O25" s="41">
        <f t="shared" si="2"/>
        <v>0</v>
      </c>
      <c r="P25" s="22"/>
      <c r="Q25" s="42"/>
      <c r="R25" s="18">
        <f t="shared" si="1"/>
        <v>0</v>
      </c>
    </row>
    <row r="26" spans="1:18" ht="12.75" customHeight="1" x14ac:dyDescent="0.3">
      <c r="A26" s="75" t="s">
        <v>41</v>
      </c>
      <c r="B26" s="75" t="s">
        <v>21</v>
      </c>
      <c r="C26" s="75">
        <v>3</v>
      </c>
      <c r="D26" s="76"/>
      <c r="E26" s="80">
        <v>0</v>
      </c>
      <c r="F26" s="77">
        <f t="shared" si="4"/>
        <v>0</v>
      </c>
      <c r="G26" s="78"/>
      <c r="H26" s="79"/>
      <c r="I26" s="82"/>
      <c r="J26" s="76"/>
      <c r="K26" s="80">
        <v>0</v>
      </c>
      <c r="L26" s="81">
        <f t="shared" si="0"/>
        <v>0</v>
      </c>
      <c r="M26" s="19"/>
      <c r="N26" s="20"/>
      <c r="O26" s="41">
        <f t="shared" si="2"/>
        <v>0</v>
      </c>
      <c r="Q26" s="42"/>
      <c r="R26" s="18">
        <f t="shared" si="1"/>
        <v>0</v>
      </c>
    </row>
    <row r="27" spans="1:18" ht="12.75" customHeight="1" x14ac:dyDescent="0.3">
      <c r="A27" s="75" t="s">
        <v>42</v>
      </c>
      <c r="B27" s="75" t="s">
        <v>21</v>
      </c>
      <c r="C27" s="75">
        <v>3</v>
      </c>
      <c r="D27" s="76"/>
      <c r="E27" s="80">
        <v>0</v>
      </c>
      <c r="F27" s="77">
        <f t="shared" si="4"/>
        <v>0</v>
      </c>
      <c r="G27" s="78"/>
      <c r="H27" s="79"/>
      <c r="I27" s="82"/>
      <c r="J27" s="76"/>
      <c r="K27" s="80">
        <v>0</v>
      </c>
      <c r="L27" s="81">
        <f t="shared" si="0"/>
        <v>0</v>
      </c>
      <c r="M27" s="19"/>
      <c r="N27" s="20"/>
      <c r="O27" s="41">
        <f t="shared" si="2"/>
        <v>0</v>
      </c>
      <c r="Q27" s="42"/>
      <c r="R27" s="18">
        <f t="shared" si="1"/>
        <v>0</v>
      </c>
    </row>
    <row r="28" spans="1:18" ht="12.75" customHeight="1" x14ac:dyDescent="0.3">
      <c r="A28" s="75" t="s">
        <v>43</v>
      </c>
      <c r="B28" s="75" t="s">
        <v>21</v>
      </c>
      <c r="C28" s="75">
        <v>3</v>
      </c>
      <c r="D28" s="76"/>
      <c r="E28" s="80">
        <v>0</v>
      </c>
      <c r="F28" s="77">
        <f t="shared" si="4"/>
        <v>0</v>
      </c>
      <c r="G28" s="78"/>
      <c r="H28" s="79"/>
      <c r="I28" s="82"/>
      <c r="J28" s="76"/>
      <c r="K28" s="80">
        <v>0</v>
      </c>
      <c r="L28" s="81">
        <f t="shared" si="0"/>
        <v>0</v>
      </c>
      <c r="M28" s="19"/>
      <c r="N28" s="20"/>
      <c r="O28" s="41">
        <f t="shared" si="2"/>
        <v>0</v>
      </c>
      <c r="Q28" s="42"/>
      <c r="R28" s="18">
        <f t="shared" si="1"/>
        <v>0</v>
      </c>
    </row>
    <row r="29" spans="1:18" ht="12.75" customHeight="1" x14ac:dyDescent="0.3">
      <c r="A29" s="75" t="s">
        <v>44</v>
      </c>
      <c r="B29" s="75" t="s">
        <v>45</v>
      </c>
      <c r="C29" s="75">
        <v>554</v>
      </c>
      <c r="D29" s="76"/>
      <c r="E29" s="80">
        <v>0</v>
      </c>
      <c r="F29" s="77">
        <f t="shared" si="4"/>
        <v>0</v>
      </c>
      <c r="G29" s="78"/>
      <c r="H29" s="79"/>
      <c r="I29" s="82"/>
      <c r="J29" s="76"/>
      <c r="K29" s="80">
        <v>0</v>
      </c>
      <c r="L29" s="81">
        <f t="shared" si="0"/>
        <v>0</v>
      </c>
      <c r="M29" s="19"/>
      <c r="N29" s="20"/>
      <c r="O29" s="41">
        <f t="shared" si="2"/>
        <v>0</v>
      </c>
      <c r="Q29" s="42"/>
      <c r="R29" s="18">
        <f t="shared" si="1"/>
        <v>0</v>
      </c>
    </row>
    <row r="30" spans="1:18" ht="12.75" customHeight="1" x14ac:dyDescent="0.3">
      <c r="A30" s="75" t="s">
        <v>46</v>
      </c>
      <c r="B30" s="75" t="s">
        <v>45</v>
      </c>
      <c r="C30" s="75">
        <v>130</v>
      </c>
      <c r="D30" s="76"/>
      <c r="E30" s="80">
        <v>0</v>
      </c>
      <c r="F30" s="77">
        <f t="shared" si="4"/>
        <v>0</v>
      </c>
      <c r="G30" s="78"/>
      <c r="H30" s="79"/>
      <c r="I30" s="82"/>
      <c r="J30" s="76"/>
      <c r="K30" s="80">
        <v>0</v>
      </c>
      <c r="L30" s="81">
        <f t="shared" si="0"/>
        <v>0</v>
      </c>
      <c r="M30" s="19"/>
      <c r="N30" s="20"/>
      <c r="O30" s="41">
        <f t="shared" si="2"/>
        <v>0</v>
      </c>
      <c r="Q30" s="42"/>
      <c r="R30" s="18">
        <f t="shared" si="1"/>
        <v>0</v>
      </c>
    </row>
    <row r="31" spans="1:18" ht="12.75" customHeight="1" x14ac:dyDescent="0.3">
      <c r="A31" s="75" t="s">
        <v>47</v>
      </c>
      <c r="B31" s="75" t="s">
        <v>45</v>
      </c>
      <c r="C31" s="75">
        <v>100</v>
      </c>
      <c r="D31" s="76"/>
      <c r="E31" s="80">
        <v>0</v>
      </c>
      <c r="F31" s="77">
        <f t="shared" si="4"/>
        <v>0</v>
      </c>
      <c r="G31" s="78"/>
      <c r="H31" s="79"/>
      <c r="I31" s="82"/>
      <c r="J31" s="76"/>
      <c r="K31" s="80">
        <v>0</v>
      </c>
      <c r="L31" s="81">
        <f t="shared" si="0"/>
        <v>0</v>
      </c>
      <c r="M31" s="19"/>
      <c r="N31" s="20"/>
      <c r="O31" s="41">
        <f t="shared" si="2"/>
        <v>0</v>
      </c>
      <c r="Q31" s="42"/>
      <c r="R31" s="18">
        <f t="shared" si="1"/>
        <v>0</v>
      </c>
    </row>
    <row r="32" spans="1:18" ht="12.75" customHeight="1" x14ac:dyDescent="0.3">
      <c r="A32" s="75" t="s">
        <v>48</v>
      </c>
      <c r="B32" s="75" t="s">
        <v>45</v>
      </c>
      <c r="C32" s="75">
        <v>87</v>
      </c>
      <c r="D32" s="76"/>
      <c r="E32" s="80">
        <v>0</v>
      </c>
      <c r="F32" s="77">
        <f t="shared" si="4"/>
        <v>0</v>
      </c>
      <c r="G32" s="78"/>
      <c r="H32" s="79"/>
      <c r="I32" s="82"/>
      <c r="J32" s="76"/>
      <c r="K32" s="80">
        <v>0</v>
      </c>
      <c r="L32" s="81">
        <f t="shared" si="0"/>
        <v>0</v>
      </c>
      <c r="M32" s="19"/>
      <c r="N32" s="20"/>
      <c r="O32" s="41">
        <f t="shared" si="2"/>
        <v>0</v>
      </c>
      <c r="Q32" s="42"/>
      <c r="R32" s="18">
        <f t="shared" si="1"/>
        <v>0</v>
      </c>
    </row>
    <row r="33" spans="1:18" ht="12.75" customHeight="1" x14ac:dyDescent="0.3">
      <c r="A33" s="75" t="s">
        <v>49</v>
      </c>
      <c r="B33" s="75" t="s">
        <v>45</v>
      </c>
      <c r="C33" s="75">
        <v>55</v>
      </c>
      <c r="D33" s="76"/>
      <c r="E33" s="80">
        <v>0</v>
      </c>
      <c r="F33" s="77">
        <f t="shared" si="4"/>
        <v>0</v>
      </c>
      <c r="G33" s="78"/>
      <c r="H33" s="79"/>
      <c r="I33" s="82"/>
      <c r="J33" s="76"/>
      <c r="K33" s="80">
        <v>0</v>
      </c>
      <c r="L33" s="81">
        <f t="shared" si="0"/>
        <v>0</v>
      </c>
      <c r="M33" s="19"/>
      <c r="N33" s="20"/>
      <c r="O33" s="41">
        <f t="shared" si="2"/>
        <v>0</v>
      </c>
      <c r="Q33" s="42"/>
      <c r="R33" s="18">
        <f t="shared" si="1"/>
        <v>0</v>
      </c>
    </row>
    <row r="34" spans="1:18" ht="12.75" customHeight="1" x14ac:dyDescent="0.3">
      <c r="A34" s="75" t="s">
        <v>50</v>
      </c>
      <c r="B34" s="75" t="s">
        <v>45</v>
      </c>
      <c r="C34" s="75">
        <v>44</v>
      </c>
      <c r="D34" s="76"/>
      <c r="E34" s="80">
        <v>0</v>
      </c>
      <c r="F34" s="77">
        <f t="shared" si="4"/>
        <v>0</v>
      </c>
      <c r="G34" s="78"/>
      <c r="H34" s="79"/>
      <c r="I34" s="82"/>
      <c r="J34" s="76"/>
      <c r="K34" s="80">
        <v>0</v>
      </c>
      <c r="L34" s="81">
        <f t="shared" si="0"/>
        <v>0</v>
      </c>
      <c r="M34" s="19"/>
      <c r="N34" s="20"/>
      <c r="O34" s="41">
        <f t="shared" si="2"/>
        <v>0</v>
      </c>
      <c r="Q34" s="42"/>
      <c r="R34" s="18">
        <f t="shared" si="1"/>
        <v>0</v>
      </c>
    </row>
    <row r="35" spans="1:18" ht="12.75" customHeight="1" x14ac:dyDescent="0.3">
      <c r="A35" s="75" t="s">
        <v>51</v>
      </c>
      <c r="B35" s="75" t="s">
        <v>45</v>
      </c>
      <c r="C35" s="75">
        <v>42</v>
      </c>
      <c r="D35" s="76"/>
      <c r="E35" s="80">
        <v>0</v>
      </c>
      <c r="F35" s="77">
        <f t="shared" si="4"/>
        <v>0</v>
      </c>
      <c r="G35" s="78"/>
      <c r="H35" s="79"/>
      <c r="I35" s="82"/>
      <c r="J35" s="76"/>
      <c r="K35" s="80">
        <v>0</v>
      </c>
      <c r="L35" s="81">
        <f t="shared" si="0"/>
        <v>0</v>
      </c>
      <c r="M35" s="19"/>
      <c r="N35" s="20"/>
      <c r="O35" s="41">
        <f t="shared" si="2"/>
        <v>0</v>
      </c>
      <c r="Q35" s="42"/>
      <c r="R35" s="18">
        <f t="shared" si="1"/>
        <v>0</v>
      </c>
    </row>
    <row r="36" spans="1:18" ht="12.75" customHeight="1" x14ac:dyDescent="0.3">
      <c r="A36" s="75" t="s">
        <v>52</v>
      </c>
      <c r="B36" s="75" t="s">
        <v>45</v>
      </c>
      <c r="C36" s="75">
        <v>5</v>
      </c>
      <c r="D36" s="76"/>
      <c r="E36" s="80">
        <v>0</v>
      </c>
      <c r="F36" s="77">
        <f t="shared" si="4"/>
        <v>0</v>
      </c>
      <c r="G36" s="78"/>
      <c r="H36" s="79"/>
      <c r="I36" s="82"/>
      <c r="J36" s="76"/>
      <c r="K36" s="80">
        <v>0</v>
      </c>
      <c r="L36" s="81">
        <f t="shared" si="0"/>
        <v>0</v>
      </c>
      <c r="M36" s="19"/>
      <c r="N36" s="20"/>
      <c r="O36" s="41">
        <f t="shared" si="2"/>
        <v>0</v>
      </c>
      <c r="Q36" s="42"/>
      <c r="R36" s="18">
        <f t="shared" si="1"/>
        <v>0</v>
      </c>
    </row>
    <row r="37" spans="1:18" ht="12.75" customHeight="1" x14ac:dyDescent="0.3">
      <c r="A37" s="75" t="s">
        <v>53</v>
      </c>
      <c r="B37" s="75" t="s">
        <v>45</v>
      </c>
      <c r="C37" s="75">
        <v>36</v>
      </c>
      <c r="D37" s="76"/>
      <c r="E37" s="80">
        <v>0</v>
      </c>
      <c r="F37" s="77">
        <f t="shared" si="4"/>
        <v>0</v>
      </c>
      <c r="G37" s="78"/>
      <c r="H37" s="79"/>
      <c r="I37" s="82"/>
      <c r="J37" s="76"/>
      <c r="K37" s="80">
        <v>0</v>
      </c>
      <c r="L37" s="81">
        <f t="shared" si="0"/>
        <v>0</v>
      </c>
      <c r="M37" s="19"/>
      <c r="N37" s="20"/>
      <c r="O37" s="41">
        <f t="shared" si="2"/>
        <v>0</v>
      </c>
      <c r="Q37" s="42"/>
      <c r="R37" s="18">
        <f t="shared" si="1"/>
        <v>0</v>
      </c>
    </row>
    <row r="38" spans="1:18" ht="12.75" customHeight="1" x14ac:dyDescent="0.3">
      <c r="A38" s="75" t="s">
        <v>54</v>
      </c>
      <c r="B38" s="75" t="s">
        <v>45</v>
      </c>
      <c r="C38" s="75">
        <v>19</v>
      </c>
      <c r="D38" s="76"/>
      <c r="E38" s="80">
        <v>0</v>
      </c>
      <c r="F38" s="77">
        <f t="shared" si="4"/>
        <v>0</v>
      </c>
      <c r="G38" s="78"/>
      <c r="H38" s="79"/>
      <c r="I38" s="82"/>
      <c r="J38" s="76"/>
      <c r="K38" s="80">
        <v>0</v>
      </c>
      <c r="L38" s="81">
        <f t="shared" si="0"/>
        <v>0</v>
      </c>
      <c r="M38" s="19"/>
      <c r="N38" s="20"/>
      <c r="O38" s="41">
        <f t="shared" si="2"/>
        <v>0</v>
      </c>
      <c r="Q38" s="42"/>
      <c r="R38" s="18">
        <f t="shared" si="1"/>
        <v>0</v>
      </c>
    </row>
    <row r="39" spans="1:18" ht="12.75" customHeight="1" x14ac:dyDescent="0.3">
      <c r="A39" s="75" t="s">
        <v>55</v>
      </c>
      <c r="B39" s="75" t="s">
        <v>45</v>
      </c>
      <c r="C39" s="75">
        <v>25</v>
      </c>
      <c r="D39" s="76"/>
      <c r="E39" s="80">
        <v>0</v>
      </c>
      <c r="F39" s="77">
        <f t="shared" si="4"/>
        <v>0</v>
      </c>
      <c r="G39" s="78"/>
      <c r="H39" s="79"/>
      <c r="I39" s="82"/>
      <c r="J39" s="76"/>
      <c r="K39" s="80">
        <v>0</v>
      </c>
      <c r="L39" s="81">
        <f t="shared" si="0"/>
        <v>0</v>
      </c>
      <c r="M39" s="19"/>
      <c r="N39" s="20"/>
      <c r="O39" s="41">
        <f t="shared" si="2"/>
        <v>0</v>
      </c>
      <c r="Q39" s="42"/>
      <c r="R39" s="18">
        <f t="shared" si="1"/>
        <v>0</v>
      </c>
    </row>
    <row r="40" spans="1:18" s="22" customFormat="1" ht="12.75" customHeight="1" x14ac:dyDescent="0.3">
      <c r="A40" s="75" t="s">
        <v>56</v>
      </c>
      <c r="B40" s="75" t="s">
        <v>45</v>
      </c>
      <c r="C40" s="75">
        <v>19</v>
      </c>
      <c r="D40" s="76"/>
      <c r="E40" s="80">
        <v>0</v>
      </c>
      <c r="F40" s="77">
        <f t="shared" si="4"/>
        <v>0</v>
      </c>
      <c r="G40" s="78"/>
      <c r="H40" s="79"/>
      <c r="I40" s="82"/>
      <c r="J40" s="76"/>
      <c r="K40" s="80">
        <v>0</v>
      </c>
      <c r="L40" s="81">
        <f t="shared" si="0"/>
        <v>0</v>
      </c>
      <c r="M40" s="19"/>
      <c r="N40" s="20"/>
      <c r="O40" s="41">
        <f t="shared" si="2"/>
        <v>0</v>
      </c>
      <c r="P40" s="1"/>
      <c r="Q40" s="42"/>
      <c r="R40" s="18">
        <f t="shared" si="1"/>
        <v>0</v>
      </c>
    </row>
    <row r="41" spans="1:18" s="22" customFormat="1" ht="12.75" customHeight="1" x14ac:dyDescent="0.3">
      <c r="A41" s="75" t="s">
        <v>57</v>
      </c>
      <c r="B41" s="75" t="s">
        <v>45</v>
      </c>
      <c r="C41" s="75">
        <v>14</v>
      </c>
      <c r="D41" s="76"/>
      <c r="E41" s="80">
        <v>0</v>
      </c>
      <c r="F41" s="77">
        <f t="shared" si="4"/>
        <v>0</v>
      </c>
      <c r="G41" s="78"/>
      <c r="H41" s="79"/>
      <c r="I41" s="82"/>
      <c r="J41" s="76"/>
      <c r="K41" s="80">
        <v>0</v>
      </c>
      <c r="L41" s="81">
        <f t="shared" si="0"/>
        <v>0</v>
      </c>
      <c r="M41" s="19"/>
      <c r="N41" s="20"/>
      <c r="O41" s="41">
        <f t="shared" si="2"/>
        <v>0</v>
      </c>
      <c r="P41" s="1"/>
      <c r="Q41" s="42"/>
      <c r="R41" s="18">
        <f t="shared" si="1"/>
        <v>0</v>
      </c>
    </row>
    <row r="42" spans="1:18" s="22" customFormat="1" ht="12.75" customHeight="1" x14ac:dyDescent="0.3">
      <c r="A42" s="75" t="s">
        <v>58</v>
      </c>
      <c r="B42" s="75" t="s">
        <v>45</v>
      </c>
      <c r="C42" s="75">
        <v>12</v>
      </c>
      <c r="D42" s="76"/>
      <c r="E42" s="80">
        <v>0</v>
      </c>
      <c r="F42" s="77">
        <f t="shared" si="4"/>
        <v>0</v>
      </c>
      <c r="G42" s="78"/>
      <c r="H42" s="79"/>
      <c r="I42" s="82"/>
      <c r="J42" s="76"/>
      <c r="K42" s="80">
        <v>0</v>
      </c>
      <c r="L42" s="81">
        <f t="shared" si="0"/>
        <v>0</v>
      </c>
      <c r="M42" s="19"/>
      <c r="N42" s="20"/>
      <c r="O42" s="41">
        <f t="shared" si="2"/>
        <v>0</v>
      </c>
      <c r="P42" s="1"/>
      <c r="Q42" s="42"/>
      <c r="R42" s="18">
        <f t="shared" si="1"/>
        <v>0</v>
      </c>
    </row>
    <row r="43" spans="1:18" s="22" customFormat="1" ht="12.75" customHeight="1" x14ac:dyDescent="0.3">
      <c r="A43" s="75" t="s">
        <v>59</v>
      </c>
      <c r="B43" s="75" t="s">
        <v>45</v>
      </c>
      <c r="C43" s="75">
        <v>4</v>
      </c>
      <c r="D43" s="76"/>
      <c r="E43" s="80">
        <v>0</v>
      </c>
      <c r="F43" s="77">
        <f t="shared" si="4"/>
        <v>0</v>
      </c>
      <c r="G43" s="78"/>
      <c r="H43" s="79"/>
      <c r="I43" s="82"/>
      <c r="J43" s="76"/>
      <c r="K43" s="80">
        <v>0</v>
      </c>
      <c r="L43" s="81">
        <f t="shared" si="0"/>
        <v>0</v>
      </c>
      <c r="M43" s="19"/>
      <c r="N43" s="20"/>
      <c r="O43" s="41">
        <f t="shared" si="2"/>
        <v>0</v>
      </c>
      <c r="Q43" s="42"/>
      <c r="R43" s="18">
        <f t="shared" si="1"/>
        <v>0</v>
      </c>
    </row>
    <row r="44" spans="1:18" s="22" customFormat="1" ht="12.75" customHeight="1" x14ac:dyDescent="0.3">
      <c r="A44" s="75" t="s">
        <v>60</v>
      </c>
      <c r="B44" s="75" t="s">
        <v>45</v>
      </c>
      <c r="C44" s="75">
        <v>4</v>
      </c>
      <c r="D44" s="76"/>
      <c r="E44" s="80">
        <v>0</v>
      </c>
      <c r="F44" s="77">
        <f t="shared" si="4"/>
        <v>0</v>
      </c>
      <c r="G44" s="78"/>
      <c r="H44" s="79"/>
      <c r="I44" s="82"/>
      <c r="J44" s="76"/>
      <c r="K44" s="80">
        <v>0</v>
      </c>
      <c r="L44" s="81">
        <f t="shared" si="0"/>
        <v>0</v>
      </c>
      <c r="M44" s="19"/>
      <c r="N44" s="20"/>
      <c r="O44" s="41">
        <f t="shared" si="2"/>
        <v>0</v>
      </c>
      <c r="P44" s="1"/>
      <c r="Q44" s="42"/>
      <c r="R44" s="18">
        <f t="shared" si="1"/>
        <v>0</v>
      </c>
    </row>
    <row r="45" spans="1:18" ht="12.75" customHeight="1" x14ac:dyDescent="0.3">
      <c r="A45" s="75" t="s">
        <v>61</v>
      </c>
      <c r="B45" s="75" t="s">
        <v>45</v>
      </c>
      <c r="C45" s="75">
        <v>3</v>
      </c>
      <c r="D45" s="76"/>
      <c r="E45" s="80">
        <v>0</v>
      </c>
      <c r="F45" s="77">
        <f t="shared" si="4"/>
        <v>0</v>
      </c>
      <c r="G45" s="78"/>
      <c r="H45" s="79"/>
      <c r="I45" s="82"/>
      <c r="J45" s="76"/>
      <c r="K45" s="80">
        <v>0</v>
      </c>
      <c r="L45" s="81">
        <f t="shared" si="0"/>
        <v>0</v>
      </c>
      <c r="M45" s="19"/>
      <c r="N45" s="20"/>
      <c r="O45" s="41">
        <f t="shared" si="2"/>
        <v>0</v>
      </c>
      <c r="Q45" s="42"/>
      <c r="R45" s="18">
        <f t="shared" si="1"/>
        <v>0</v>
      </c>
    </row>
    <row r="46" spans="1:18" ht="12.75" customHeight="1" x14ac:dyDescent="0.3">
      <c r="A46" s="75" t="s">
        <v>62</v>
      </c>
      <c r="B46" s="75" t="s">
        <v>45</v>
      </c>
      <c r="C46" s="75">
        <v>2</v>
      </c>
      <c r="D46" s="76"/>
      <c r="E46" s="80">
        <v>0</v>
      </c>
      <c r="F46" s="77">
        <f t="shared" si="4"/>
        <v>0</v>
      </c>
      <c r="G46" s="78"/>
      <c r="H46" s="79"/>
      <c r="I46" s="82"/>
      <c r="J46" s="76"/>
      <c r="K46" s="80">
        <v>0</v>
      </c>
      <c r="L46" s="81">
        <f t="shared" si="0"/>
        <v>0</v>
      </c>
      <c r="M46" s="19"/>
      <c r="N46" s="20"/>
      <c r="O46" s="41">
        <f t="shared" si="2"/>
        <v>0</v>
      </c>
      <c r="Q46" s="42"/>
      <c r="R46" s="18">
        <f t="shared" si="1"/>
        <v>0</v>
      </c>
    </row>
    <row r="47" spans="1:18" ht="12.75" customHeight="1" x14ac:dyDescent="0.3">
      <c r="A47" s="75" t="s">
        <v>63</v>
      </c>
      <c r="B47" s="75" t="s">
        <v>64</v>
      </c>
      <c r="C47" s="75">
        <v>31</v>
      </c>
      <c r="D47" s="76"/>
      <c r="E47" s="80">
        <v>0</v>
      </c>
      <c r="F47" s="77">
        <f t="shared" si="4"/>
        <v>0</v>
      </c>
      <c r="G47" s="78"/>
      <c r="H47" s="79"/>
      <c r="I47" s="82"/>
      <c r="J47" s="76"/>
      <c r="K47" s="80">
        <v>0</v>
      </c>
      <c r="L47" s="81">
        <f t="shared" si="0"/>
        <v>0</v>
      </c>
      <c r="M47" s="19"/>
      <c r="N47" s="20"/>
      <c r="O47" s="41">
        <f t="shared" si="2"/>
        <v>0</v>
      </c>
      <c r="Q47" s="42"/>
      <c r="R47" s="18">
        <f t="shared" si="1"/>
        <v>0</v>
      </c>
    </row>
    <row r="48" spans="1:18" ht="12.75" customHeight="1" x14ac:dyDescent="0.3">
      <c r="A48" s="75" t="s">
        <v>65</v>
      </c>
      <c r="B48" s="75" t="s">
        <v>64</v>
      </c>
      <c r="C48" s="75">
        <v>13</v>
      </c>
      <c r="D48" s="76"/>
      <c r="E48" s="80">
        <v>0</v>
      </c>
      <c r="F48" s="77">
        <f t="shared" si="4"/>
        <v>0</v>
      </c>
      <c r="G48" s="78"/>
      <c r="H48" s="79"/>
      <c r="I48" s="82"/>
      <c r="J48" s="76"/>
      <c r="K48" s="80">
        <v>0</v>
      </c>
      <c r="L48" s="81">
        <f t="shared" si="0"/>
        <v>0</v>
      </c>
      <c r="M48" s="19"/>
      <c r="N48" s="20"/>
      <c r="O48" s="41">
        <f t="shared" si="2"/>
        <v>0</v>
      </c>
      <c r="Q48" s="42"/>
      <c r="R48" s="18">
        <f t="shared" si="1"/>
        <v>0</v>
      </c>
    </row>
    <row r="49" spans="1:19" ht="12.75" customHeight="1" x14ac:dyDescent="0.3">
      <c r="A49" s="75" t="s">
        <v>66</v>
      </c>
      <c r="B49" s="75" t="s">
        <v>64</v>
      </c>
      <c r="C49" s="75">
        <v>7</v>
      </c>
      <c r="D49" s="76"/>
      <c r="E49" s="80">
        <v>0</v>
      </c>
      <c r="F49" s="77">
        <f t="shared" si="4"/>
        <v>0</v>
      </c>
      <c r="G49" s="78"/>
      <c r="H49" s="79"/>
      <c r="I49" s="82"/>
      <c r="J49" s="76"/>
      <c r="K49" s="80">
        <v>0</v>
      </c>
      <c r="L49" s="81">
        <f t="shared" si="0"/>
        <v>0</v>
      </c>
      <c r="M49" s="19"/>
      <c r="N49" s="20"/>
      <c r="O49" s="41">
        <f t="shared" si="2"/>
        <v>0</v>
      </c>
      <c r="Q49" s="42"/>
      <c r="R49" s="18">
        <f t="shared" si="1"/>
        <v>0</v>
      </c>
    </row>
    <row r="50" spans="1:19" ht="12.75" customHeight="1" x14ac:dyDescent="0.3">
      <c r="A50" s="75" t="s">
        <v>67</v>
      </c>
      <c r="B50" s="75" t="s">
        <v>68</v>
      </c>
      <c r="C50" s="75">
        <v>17</v>
      </c>
      <c r="D50" s="76"/>
      <c r="E50" s="80">
        <v>0</v>
      </c>
      <c r="F50" s="77">
        <f t="shared" si="4"/>
        <v>0</v>
      </c>
      <c r="G50" s="78"/>
      <c r="H50" s="79"/>
      <c r="I50" s="82"/>
      <c r="J50" s="76"/>
      <c r="K50" s="80">
        <v>0</v>
      </c>
      <c r="L50" s="81">
        <f t="shared" si="0"/>
        <v>0</v>
      </c>
      <c r="M50" s="19"/>
      <c r="N50" s="20"/>
      <c r="O50" s="41">
        <f t="shared" si="2"/>
        <v>0</v>
      </c>
      <c r="Q50" s="42"/>
      <c r="R50" s="18">
        <f>C50*Q50</f>
        <v>0</v>
      </c>
    </row>
    <row r="51" spans="1:19" ht="12.75" customHeight="1" x14ac:dyDescent="0.3">
      <c r="A51" s="75"/>
      <c r="B51" s="82"/>
      <c r="C51" s="83"/>
      <c r="D51" s="84"/>
      <c r="E51" s="85"/>
      <c r="F51" s="87">
        <f>SUM(F6:F50)</f>
        <v>0</v>
      </c>
      <c r="G51" s="82"/>
      <c r="H51" s="82"/>
      <c r="I51" s="82"/>
      <c r="J51" s="84">
        <f>SUM(J6:J50)</f>
        <v>0</v>
      </c>
      <c r="K51" s="86"/>
      <c r="L51" s="84">
        <f>SUM(L6:L50)</f>
        <v>0</v>
      </c>
      <c r="M51" s="21"/>
      <c r="N51" s="100" t="s">
        <v>113</v>
      </c>
      <c r="O51" s="43">
        <f>SUM(O6:O50)</f>
        <v>0</v>
      </c>
      <c r="Q51" s="44"/>
      <c r="R51" s="43">
        <f>SUM(R6:R50)</f>
        <v>0</v>
      </c>
    </row>
    <row r="52" spans="1:19" ht="14.25" customHeight="1" x14ac:dyDescent="0.3">
      <c r="A52" s="45" t="s">
        <v>69</v>
      </c>
      <c r="B52" s="46"/>
      <c r="C52" s="47"/>
      <c r="D52" s="48"/>
      <c r="E52" s="54">
        <v>0</v>
      </c>
      <c r="F52" s="47"/>
      <c r="G52" s="46"/>
      <c r="H52" s="46"/>
      <c r="I52" s="46"/>
      <c r="J52" s="48"/>
      <c r="K52" s="54">
        <v>0</v>
      </c>
      <c r="L52" s="48"/>
      <c r="M52" s="46"/>
      <c r="N52" s="46"/>
      <c r="O52" s="49"/>
      <c r="Q52" s="50"/>
      <c r="R52" s="49"/>
    </row>
    <row r="53" spans="1:19" ht="14.25" customHeight="1" x14ac:dyDescent="0.3">
      <c r="C53" s="1"/>
      <c r="D53" s="25"/>
      <c r="E53" s="1"/>
      <c r="F53" s="1"/>
      <c r="G53" s="1"/>
      <c r="J53" s="25"/>
      <c r="K53" s="56"/>
      <c r="L53" s="1"/>
      <c r="M53" s="1"/>
      <c r="O53" s="1"/>
      <c r="Q53" s="1"/>
      <c r="R53" s="1"/>
    </row>
    <row r="54" spans="1:19" ht="12.75" customHeight="1" x14ac:dyDescent="0.3">
      <c r="B54" s="66"/>
      <c r="C54" s="1"/>
      <c r="D54" s="1"/>
      <c r="E54" s="1"/>
      <c r="F54" s="1"/>
      <c r="G54" s="1"/>
      <c r="J54" s="1"/>
      <c r="K54" s="56"/>
      <c r="L54" s="1"/>
      <c r="M54" s="1"/>
      <c r="O54" s="1"/>
      <c r="Q54" s="1"/>
      <c r="R54" s="1"/>
      <c r="S54" s="1"/>
    </row>
    <row r="55" spans="1:19" ht="12.75" customHeight="1" x14ac:dyDescent="0.3">
      <c r="B55" s="66"/>
    </row>
    <row r="56" spans="1:19" ht="12.75" customHeight="1" x14ac:dyDescent="0.3">
      <c r="A56" s="66"/>
      <c r="B56" s="67"/>
    </row>
    <row r="57" spans="1:19" ht="12.75" customHeight="1" x14ac:dyDescent="0.3">
      <c r="A57" s="66"/>
      <c r="B57" s="66"/>
    </row>
    <row r="58" spans="1:19" ht="12.75" customHeight="1" x14ac:dyDescent="0.3">
      <c r="A58" s="67"/>
      <c r="B58" s="66"/>
    </row>
    <row r="59" spans="1:19" ht="12.75" customHeight="1" x14ac:dyDescent="0.3">
      <c r="A59" s="66"/>
      <c r="B59" s="66"/>
    </row>
    <row r="60" spans="1:19" ht="12.75" customHeight="1" x14ac:dyDescent="0.3">
      <c r="A60" s="66"/>
      <c r="B60" s="66"/>
    </row>
    <row r="61" spans="1:19" ht="12.75" customHeight="1" x14ac:dyDescent="0.3">
      <c r="A61" s="66"/>
      <c r="B61" s="67"/>
    </row>
    <row r="62" spans="1:19" ht="12.75" customHeight="1" x14ac:dyDescent="0.3">
      <c r="A62" s="66"/>
      <c r="B62" s="66"/>
    </row>
    <row r="63" spans="1:19" ht="12.75" customHeight="1" x14ac:dyDescent="0.3">
      <c r="A63" s="67"/>
      <c r="B63" s="66"/>
    </row>
    <row r="64" spans="1:19" ht="12.75" customHeight="1" x14ac:dyDescent="0.3">
      <c r="A64" s="66"/>
      <c r="B64" s="66"/>
    </row>
    <row r="65" spans="1:2" ht="12.75" customHeight="1" x14ac:dyDescent="0.3">
      <c r="A65" s="66"/>
      <c r="B65" s="67"/>
    </row>
    <row r="66" spans="1:2" ht="12.75" customHeight="1" x14ac:dyDescent="0.3">
      <c r="A66" s="66"/>
      <c r="B66" s="66"/>
    </row>
    <row r="67" spans="1:2" ht="12.75" customHeight="1" x14ac:dyDescent="0.3">
      <c r="A67" s="67"/>
      <c r="B67" s="66"/>
    </row>
    <row r="68" spans="1:2" ht="12.75" customHeight="1" x14ac:dyDescent="0.3">
      <c r="A68" s="66"/>
      <c r="B68" s="66"/>
    </row>
    <row r="69" spans="1:2" ht="12.75" customHeight="1" x14ac:dyDescent="0.3">
      <c r="A69" s="66"/>
      <c r="B69" s="67"/>
    </row>
    <row r="70" spans="1:2" ht="12.75" customHeight="1" x14ac:dyDescent="0.3">
      <c r="A70" s="66"/>
      <c r="B70" s="66"/>
    </row>
    <row r="71" spans="1:2" ht="12.75" customHeight="1" x14ac:dyDescent="0.3">
      <c r="A71" s="67"/>
      <c r="B71" s="66"/>
    </row>
    <row r="72" spans="1:2" ht="12.75" customHeight="1" x14ac:dyDescent="0.3">
      <c r="A72" s="66"/>
      <c r="B72" s="66"/>
    </row>
    <row r="73" spans="1:2" ht="12.75" customHeight="1" x14ac:dyDescent="0.3">
      <c r="A73" s="66"/>
      <c r="B73" s="67"/>
    </row>
    <row r="74" spans="1:2" ht="12.75" customHeight="1" x14ac:dyDescent="0.3">
      <c r="A74" s="66"/>
      <c r="B74" s="67"/>
    </row>
    <row r="75" spans="1:2" ht="12.75" customHeight="1" x14ac:dyDescent="0.3">
      <c r="A75" s="67"/>
      <c r="B75" s="66"/>
    </row>
    <row r="76" spans="1:2" ht="12.75" customHeight="1" x14ac:dyDescent="0.3">
      <c r="A76" s="67"/>
      <c r="B76" s="66"/>
    </row>
    <row r="77" spans="1:2" ht="12.75" customHeight="1" x14ac:dyDescent="0.3">
      <c r="A77" s="66"/>
      <c r="B77" s="68"/>
    </row>
    <row r="78" spans="1:2" ht="12.75" customHeight="1" x14ac:dyDescent="0.3">
      <c r="A78" s="66"/>
      <c r="B78" s="67"/>
    </row>
    <row r="79" spans="1:2" ht="12.75" customHeight="1" x14ac:dyDescent="0.3">
      <c r="A79" s="68"/>
    </row>
    <row r="80" spans="1:2" ht="12.75" customHeight="1" x14ac:dyDescent="0.3">
      <c r="A80" s="67"/>
    </row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</sheetData>
  <autoFilter ref="A5:R50" xr:uid="{00000000-0009-0000-0000-000000000000}"/>
  <mergeCells count="1">
    <mergeCell ref="Q2:R4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workbookViewId="0"/>
  </sheetViews>
  <sheetFormatPr baseColWidth="10" defaultColWidth="8.7265625" defaultRowHeight="12.5" x14ac:dyDescent="0.25"/>
  <cols>
    <col min="1" max="1" width="14" customWidth="1"/>
    <col min="2" max="2" width="60" customWidth="1"/>
    <col min="3" max="3" width="18" customWidth="1"/>
    <col min="4" max="4" width="20" customWidth="1"/>
    <col min="5" max="7" width="10" customWidth="1"/>
  </cols>
  <sheetData>
    <row r="1" spans="1:7" x14ac:dyDescent="0.25">
      <c r="A1" t="s">
        <v>70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</row>
    <row r="2" spans="1:7" x14ac:dyDescent="0.25">
      <c r="A2">
        <v>6</v>
      </c>
      <c r="B2" t="s">
        <v>44</v>
      </c>
      <c r="C2" t="s">
        <v>77</v>
      </c>
      <c r="D2" t="s">
        <v>78</v>
      </c>
      <c r="E2">
        <v>719</v>
      </c>
      <c r="F2">
        <v>490</v>
      </c>
      <c r="G2">
        <v>453</v>
      </c>
    </row>
    <row r="3" spans="1:7" x14ac:dyDescent="0.25">
      <c r="A3">
        <v>12</v>
      </c>
      <c r="B3" t="s">
        <v>46</v>
      </c>
      <c r="C3" t="s">
        <v>77</v>
      </c>
      <c r="D3" t="s">
        <v>79</v>
      </c>
      <c r="E3">
        <v>148</v>
      </c>
      <c r="F3">
        <v>131</v>
      </c>
      <c r="G3">
        <v>110</v>
      </c>
    </row>
    <row r="4" spans="1:7" x14ac:dyDescent="0.25">
      <c r="A4">
        <v>14</v>
      </c>
      <c r="B4" t="s">
        <v>29</v>
      </c>
      <c r="C4" t="s">
        <v>77</v>
      </c>
      <c r="D4" t="s">
        <v>80</v>
      </c>
      <c r="E4">
        <v>111</v>
      </c>
      <c r="F4">
        <v>124</v>
      </c>
      <c r="G4">
        <v>106</v>
      </c>
    </row>
    <row r="5" spans="1:7" x14ac:dyDescent="0.25">
      <c r="A5">
        <v>18</v>
      </c>
      <c r="B5" t="s">
        <v>48</v>
      </c>
      <c r="C5" t="s">
        <v>77</v>
      </c>
      <c r="D5" t="s">
        <v>81</v>
      </c>
      <c r="E5">
        <v>96</v>
      </c>
      <c r="F5">
        <v>69</v>
      </c>
      <c r="G5">
        <v>94</v>
      </c>
    </row>
    <row r="6" spans="1:7" x14ac:dyDescent="0.25">
      <c r="A6">
        <v>21</v>
      </c>
      <c r="B6" t="s">
        <v>34</v>
      </c>
      <c r="C6" t="s">
        <v>77</v>
      </c>
      <c r="D6" t="s">
        <v>82</v>
      </c>
      <c r="E6">
        <v>60</v>
      </c>
      <c r="F6">
        <v>69</v>
      </c>
      <c r="G6">
        <v>54</v>
      </c>
    </row>
    <row r="7" spans="1:7" x14ac:dyDescent="0.25">
      <c r="A7">
        <v>22</v>
      </c>
      <c r="B7" t="s">
        <v>49</v>
      </c>
      <c r="C7" t="s">
        <v>77</v>
      </c>
      <c r="D7" t="s">
        <v>83</v>
      </c>
      <c r="E7">
        <v>46</v>
      </c>
      <c r="F7">
        <v>47</v>
      </c>
      <c r="G7">
        <v>72</v>
      </c>
    </row>
    <row r="8" spans="1:7" x14ac:dyDescent="0.25">
      <c r="A8">
        <v>23</v>
      </c>
      <c r="B8" t="s">
        <v>50</v>
      </c>
      <c r="C8" t="s">
        <v>77</v>
      </c>
      <c r="D8" t="s">
        <v>84</v>
      </c>
      <c r="E8">
        <v>33</v>
      </c>
      <c r="F8">
        <v>27</v>
      </c>
      <c r="G8">
        <v>70</v>
      </c>
    </row>
    <row r="9" spans="1:7" x14ac:dyDescent="0.25">
      <c r="A9">
        <v>24</v>
      </c>
      <c r="B9" t="s">
        <v>51</v>
      </c>
      <c r="C9" t="s">
        <v>77</v>
      </c>
      <c r="D9" t="s">
        <v>85</v>
      </c>
      <c r="E9">
        <v>48</v>
      </c>
      <c r="F9">
        <v>32</v>
      </c>
      <c r="G9">
        <v>46</v>
      </c>
    </row>
    <row r="10" spans="1:7" x14ac:dyDescent="0.25">
      <c r="A10">
        <v>25</v>
      </c>
      <c r="B10" t="s">
        <v>53</v>
      </c>
      <c r="C10" t="s">
        <v>77</v>
      </c>
      <c r="D10" t="s">
        <v>86</v>
      </c>
      <c r="E10">
        <v>35</v>
      </c>
      <c r="F10">
        <v>30</v>
      </c>
      <c r="G10">
        <v>43</v>
      </c>
    </row>
    <row r="11" spans="1:7" x14ac:dyDescent="0.25">
      <c r="A11">
        <v>26</v>
      </c>
      <c r="B11" t="s">
        <v>55</v>
      </c>
      <c r="C11" t="s">
        <v>77</v>
      </c>
      <c r="D11" t="s">
        <v>87</v>
      </c>
      <c r="E11">
        <v>29</v>
      </c>
      <c r="F11">
        <v>48</v>
      </c>
      <c r="G11">
        <v>23</v>
      </c>
    </row>
    <row r="12" spans="1:7" x14ac:dyDescent="0.25">
      <c r="A12">
        <v>27</v>
      </c>
      <c r="B12" t="s">
        <v>66</v>
      </c>
      <c r="C12" t="s">
        <v>77</v>
      </c>
      <c r="D12" t="s">
        <v>88</v>
      </c>
      <c r="E12">
        <v>48</v>
      </c>
      <c r="F12">
        <v>37</v>
      </c>
      <c r="G12">
        <v>7</v>
      </c>
    </row>
    <row r="13" spans="1:7" x14ac:dyDescent="0.25">
      <c r="A13">
        <v>28</v>
      </c>
      <c r="B13" t="s">
        <v>28</v>
      </c>
      <c r="C13" t="s">
        <v>77</v>
      </c>
      <c r="D13" t="s">
        <v>89</v>
      </c>
      <c r="E13">
        <v>33</v>
      </c>
      <c r="F13">
        <v>23</v>
      </c>
      <c r="G13">
        <v>24</v>
      </c>
    </row>
    <row r="14" spans="1:7" x14ac:dyDescent="0.25">
      <c r="A14">
        <v>30</v>
      </c>
      <c r="B14" t="s">
        <v>56</v>
      </c>
      <c r="C14" t="s">
        <v>77</v>
      </c>
      <c r="D14" t="s">
        <v>90</v>
      </c>
      <c r="E14">
        <v>16</v>
      </c>
      <c r="F14">
        <v>28</v>
      </c>
      <c r="G14">
        <v>29</v>
      </c>
    </row>
    <row r="15" spans="1:7" x14ac:dyDescent="0.25">
      <c r="A15">
        <v>31</v>
      </c>
      <c r="B15" t="s">
        <v>57</v>
      </c>
      <c r="C15" t="s">
        <v>77</v>
      </c>
      <c r="D15" t="s">
        <v>91</v>
      </c>
      <c r="E15">
        <v>7</v>
      </c>
      <c r="F15">
        <v>19</v>
      </c>
      <c r="G15">
        <v>29</v>
      </c>
    </row>
    <row r="16" spans="1:7" x14ac:dyDescent="0.25">
      <c r="A16">
        <v>32</v>
      </c>
      <c r="B16" t="s">
        <v>92</v>
      </c>
      <c r="C16" t="s">
        <v>77</v>
      </c>
      <c r="D16" t="s">
        <v>93</v>
      </c>
      <c r="E16">
        <v>3</v>
      </c>
      <c r="F16">
        <v>6</v>
      </c>
      <c r="G16">
        <v>40</v>
      </c>
    </row>
    <row r="17" spans="1:7" x14ac:dyDescent="0.25">
      <c r="A17">
        <v>33</v>
      </c>
      <c r="B17" t="s">
        <v>58</v>
      </c>
      <c r="C17" t="s">
        <v>77</v>
      </c>
      <c r="D17" t="s">
        <v>94</v>
      </c>
      <c r="E17">
        <v>17</v>
      </c>
      <c r="F17">
        <v>15</v>
      </c>
      <c r="G17">
        <v>10</v>
      </c>
    </row>
    <row r="18" spans="1:7" x14ac:dyDescent="0.25">
      <c r="A18">
        <v>34</v>
      </c>
      <c r="B18" t="s">
        <v>36</v>
      </c>
      <c r="C18" t="s">
        <v>77</v>
      </c>
      <c r="D18" t="s">
        <v>95</v>
      </c>
      <c r="E18">
        <v>7</v>
      </c>
      <c r="F18">
        <v>10</v>
      </c>
      <c r="G18">
        <v>20</v>
      </c>
    </row>
    <row r="19" spans="1:7" x14ac:dyDescent="0.25">
      <c r="A19">
        <v>35</v>
      </c>
      <c r="B19" t="s">
        <v>67</v>
      </c>
      <c r="C19" t="s">
        <v>77</v>
      </c>
      <c r="D19" t="s">
        <v>96</v>
      </c>
      <c r="E19">
        <v>16</v>
      </c>
      <c r="F19">
        <v>13</v>
      </c>
      <c r="G19">
        <v>9</v>
      </c>
    </row>
    <row r="20" spans="1:7" x14ac:dyDescent="0.25">
      <c r="A20">
        <v>36</v>
      </c>
      <c r="B20" t="s">
        <v>60</v>
      </c>
      <c r="C20" t="s">
        <v>77</v>
      </c>
      <c r="D20" t="s">
        <v>97</v>
      </c>
      <c r="E20">
        <v>15</v>
      </c>
      <c r="F20">
        <v>10</v>
      </c>
      <c r="G20">
        <v>11</v>
      </c>
    </row>
    <row r="21" spans="1:7" x14ac:dyDescent="0.25">
      <c r="A21">
        <v>37</v>
      </c>
      <c r="B21" t="s">
        <v>37</v>
      </c>
      <c r="C21" t="s">
        <v>77</v>
      </c>
      <c r="D21" t="s">
        <v>98</v>
      </c>
      <c r="E21">
        <v>4</v>
      </c>
      <c r="F21">
        <v>10</v>
      </c>
      <c r="G21">
        <v>14</v>
      </c>
    </row>
    <row r="22" spans="1:7" x14ac:dyDescent="0.25">
      <c r="A22">
        <v>38</v>
      </c>
      <c r="B22" t="s">
        <v>99</v>
      </c>
      <c r="C22" t="s">
        <v>77</v>
      </c>
      <c r="D22" t="s">
        <v>100</v>
      </c>
      <c r="E22">
        <v>0</v>
      </c>
      <c r="F22">
        <v>19</v>
      </c>
      <c r="G22">
        <v>0</v>
      </c>
    </row>
    <row r="23" spans="1:7" x14ac:dyDescent="0.25">
      <c r="A23">
        <v>39</v>
      </c>
      <c r="B23" t="s">
        <v>38</v>
      </c>
      <c r="C23" t="s">
        <v>77</v>
      </c>
      <c r="D23" t="s">
        <v>101</v>
      </c>
      <c r="E23">
        <v>13</v>
      </c>
      <c r="F23">
        <v>4</v>
      </c>
      <c r="G23">
        <v>2</v>
      </c>
    </row>
    <row r="24" spans="1:7" x14ac:dyDescent="0.25">
      <c r="A24">
        <v>40</v>
      </c>
      <c r="B24" t="s">
        <v>18</v>
      </c>
      <c r="C24" t="s">
        <v>77</v>
      </c>
      <c r="D24" t="s">
        <v>102</v>
      </c>
      <c r="E24">
        <v>5</v>
      </c>
      <c r="F24">
        <v>8</v>
      </c>
      <c r="G24">
        <v>2</v>
      </c>
    </row>
    <row r="25" spans="1:7" x14ac:dyDescent="0.25">
      <c r="A25">
        <v>41</v>
      </c>
      <c r="B25" t="s">
        <v>39</v>
      </c>
      <c r="C25" t="s">
        <v>77</v>
      </c>
      <c r="D25" t="s">
        <v>103</v>
      </c>
      <c r="E25">
        <v>7</v>
      </c>
      <c r="F25">
        <v>4</v>
      </c>
      <c r="G25">
        <v>3</v>
      </c>
    </row>
    <row r="26" spans="1:7" x14ac:dyDescent="0.25">
      <c r="A26">
        <v>42</v>
      </c>
      <c r="B26" t="s">
        <v>40</v>
      </c>
      <c r="C26" t="s">
        <v>77</v>
      </c>
      <c r="D26" t="s">
        <v>104</v>
      </c>
      <c r="E26">
        <v>6</v>
      </c>
      <c r="F26">
        <v>4</v>
      </c>
      <c r="G26">
        <v>2</v>
      </c>
    </row>
    <row r="27" spans="1:7" x14ac:dyDescent="0.25">
      <c r="A27">
        <v>43</v>
      </c>
      <c r="B27" t="s">
        <v>61</v>
      </c>
      <c r="C27" t="s">
        <v>77</v>
      </c>
      <c r="D27" t="s">
        <v>105</v>
      </c>
      <c r="E27">
        <v>2</v>
      </c>
      <c r="F27">
        <v>5</v>
      </c>
      <c r="G27">
        <v>5</v>
      </c>
    </row>
    <row r="28" spans="1:7" x14ac:dyDescent="0.25">
      <c r="A28">
        <v>44</v>
      </c>
      <c r="B28" t="s">
        <v>62</v>
      </c>
      <c r="C28" t="s">
        <v>77</v>
      </c>
      <c r="D28" t="s">
        <v>106</v>
      </c>
      <c r="E28">
        <v>4</v>
      </c>
      <c r="F28">
        <v>5</v>
      </c>
      <c r="G28">
        <v>2</v>
      </c>
    </row>
    <row r="29" spans="1:7" x14ac:dyDescent="0.25">
      <c r="A29">
        <v>45</v>
      </c>
      <c r="B29" t="s">
        <v>41</v>
      </c>
      <c r="C29" t="s">
        <v>77</v>
      </c>
      <c r="D29" t="s">
        <v>107</v>
      </c>
      <c r="E29">
        <v>1</v>
      </c>
      <c r="F29">
        <v>1</v>
      </c>
      <c r="G29">
        <v>7</v>
      </c>
    </row>
    <row r="30" spans="1:7" x14ac:dyDescent="0.25">
      <c r="A30">
        <v>46</v>
      </c>
      <c r="B30" t="s">
        <v>42</v>
      </c>
      <c r="C30" t="s">
        <v>77</v>
      </c>
      <c r="D30" t="s">
        <v>108</v>
      </c>
      <c r="E30">
        <v>3</v>
      </c>
      <c r="F30">
        <v>5</v>
      </c>
      <c r="G30">
        <v>1</v>
      </c>
    </row>
    <row r="31" spans="1:7" x14ac:dyDescent="0.25">
      <c r="A31">
        <v>47</v>
      </c>
      <c r="B31" t="s">
        <v>43</v>
      </c>
      <c r="C31" t="s">
        <v>77</v>
      </c>
      <c r="D31" t="s">
        <v>109</v>
      </c>
      <c r="E31">
        <v>0</v>
      </c>
      <c r="F31">
        <v>3</v>
      </c>
      <c r="G31">
        <v>4</v>
      </c>
    </row>
    <row r="32" spans="1:7" x14ac:dyDescent="0.25">
      <c r="A32">
        <v>48</v>
      </c>
      <c r="B32" t="s">
        <v>63</v>
      </c>
      <c r="C32" t="s">
        <v>77</v>
      </c>
      <c r="D32" t="s">
        <v>110</v>
      </c>
      <c r="E32">
        <v>3</v>
      </c>
      <c r="F32">
        <v>1</v>
      </c>
      <c r="G32">
        <v>3</v>
      </c>
    </row>
    <row r="33" spans="1:7" x14ac:dyDescent="0.25">
      <c r="A33">
        <v>49</v>
      </c>
      <c r="B33" t="s">
        <v>65</v>
      </c>
      <c r="C33" t="s">
        <v>77</v>
      </c>
      <c r="D33" t="s">
        <v>111</v>
      </c>
      <c r="E33">
        <v>3</v>
      </c>
      <c r="F33">
        <v>1</v>
      </c>
      <c r="G33">
        <v>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12AE29-CBE9-4104-BF4A-B1670FE176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1CA9A-592C-4549-A738-96EB3F1E80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76afe-8bef-49c8-a283-a493477f5dcc"/>
    <ds:schemaRef ds:uri="8a1586c3-c249-417c-9e47-c5913d314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889F12-0B4B-48FB-9F55-2323F89FB44D}">
  <ds:schemaRefs>
    <ds:schemaRef ds:uri="http://schemas.microsoft.com/office/2006/metadata/properties"/>
    <ds:schemaRef ds:uri="http://schemas.microsoft.com/office/infopath/2007/PartnerControls"/>
    <ds:schemaRef ds:uri="05476afe-8bef-49c8-a283-a493477f5dcc"/>
    <ds:schemaRef ds:uri="8a1586c3-c249-417c-9e47-c5913d3141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 2026</vt:lpstr>
      <vt:lpstr>_endringer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Øystein Sætrang</dc:creator>
  <cp:keywords/>
  <dc:description/>
  <cp:lastModifiedBy>Sætrang, Øystein</cp:lastModifiedBy>
  <cp:revision>0</cp:revision>
  <dcterms:created xsi:type="dcterms:W3CDTF">2005-10-25T07:23:03Z</dcterms:created>
  <dcterms:modified xsi:type="dcterms:W3CDTF">2026-06-30T10:55:57Z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  <property fmtid="{D5CDD505-2E9C-101B-9397-08002B2CF9AE}" pid="3" name="MediaServiceImageTags">
    <vt:lpwstr/>
  </property>
</Properties>
</file>